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ecoemballages.sharepoint.com/sites/DCST/Documents partages/02_POLE/PSI/3. PILOTAGE AAP ET PROGRAMMATION/15. SOUTIENS INVEST 2024-2029/TRI/2_Dossier de candidature/2026/AAP TRI 2026/"/>
    </mc:Choice>
  </mc:AlternateContent>
  <xr:revisionPtr revIDLastSave="494" documentId="8_{7DC4F728-2874-4CE3-BDCC-7053C3F653C0}" xr6:coauthVersionLast="47" xr6:coauthVersionMax="47" xr10:uidLastSave="{C138BCCB-EB10-4C90-9372-515E1D803D4D}"/>
  <bookViews>
    <workbookView xWindow="-110" yWindow="-110" windowWidth="19420" windowHeight="11500" tabRatio="745" xr2:uid="{D71ED5ED-07F5-49FD-AE5F-FD8C7C339ADA}"/>
  </bookViews>
  <sheets>
    <sheet name="Page de garde" sheetId="1" r:id="rId1"/>
    <sheet name="Catégorie 1" sheetId="2" r:id="rId2"/>
    <sheet name="Catégorie 1_Indicateurs" sheetId="5" r:id="rId3"/>
    <sheet name="Liste-collectivités" sheetId="7" r:id="rId4"/>
    <sheet name="Simulateur" sheetId="8" r:id="rId5"/>
    <sheet name="Listes" sheetId="6"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8" l="1"/>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D5" i="7"/>
  <c r="G33" i="8" l="1"/>
  <c r="H33" i="8" s="1"/>
  <c r="G34" i="8"/>
  <c r="H34" i="8" s="1"/>
  <c r="G35" i="8"/>
  <c r="H35" i="8" s="1"/>
  <c r="G36" i="8"/>
  <c r="H36" i="8" s="1"/>
  <c r="G37" i="8"/>
  <c r="G38" i="8"/>
  <c r="H38" i="8" s="1"/>
  <c r="G39" i="8"/>
  <c r="G40" i="8"/>
  <c r="G41" i="8"/>
  <c r="G42" i="8"/>
  <c r="G43" i="8"/>
  <c r="G44" i="8"/>
  <c r="H44" i="8" s="1"/>
  <c r="G45" i="8"/>
  <c r="H45" i="8" s="1"/>
  <c r="G46" i="8"/>
  <c r="H46" i="8" s="1"/>
  <c r="G47" i="8"/>
  <c r="H47" i="8" s="1"/>
  <c r="G48" i="8"/>
  <c r="H48" i="8" s="1"/>
  <c r="G49" i="8"/>
  <c r="G50" i="8"/>
  <c r="H50" i="8" s="1"/>
  <c r="G51" i="8"/>
  <c r="G52" i="8"/>
  <c r="G53" i="8"/>
  <c r="G54" i="8"/>
  <c r="G55" i="8"/>
  <c r="G56" i="8"/>
  <c r="H56" i="8" s="1"/>
  <c r="G57" i="8"/>
  <c r="H57" i="8" s="1"/>
  <c r="G58" i="8"/>
  <c r="H58" i="8" s="1"/>
  <c r="G59" i="8"/>
  <c r="H59" i="8" s="1"/>
  <c r="G60" i="8"/>
  <c r="H60" i="8" s="1"/>
  <c r="G61" i="8"/>
  <c r="G62" i="8"/>
  <c r="H62" i="8" s="1"/>
  <c r="G30" i="8"/>
  <c r="H30" i="8" s="1"/>
  <c r="G31" i="8"/>
  <c r="H31" i="8" s="1"/>
  <c r="G32" i="8"/>
  <c r="H32" i="8" s="1"/>
  <c r="H61" i="8"/>
  <c r="H55" i="8"/>
  <c r="H54" i="8"/>
  <c r="H53" i="8"/>
  <c r="H52" i="8"/>
  <c r="H51" i="8"/>
  <c r="H49" i="8"/>
  <c r="H43" i="8"/>
  <c r="H42" i="8"/>
  <c r="H41" i="8"/>
  <c r="H40" i="8"/>
  <c r="H39" i="8"/>
  <c r="H37" i="8"/>
  <c r="F29" i="8"/>
  <c r="G29" i="8" s="1"/>
  <c r="H29" i="8" s="1"/>
  <c r="B17" i="8"/>
  <c r="H27" i="8" l="1"/>
  <c r="B3" i="8" s="1"/>
  <c r="H10" i="2" l="1"/>
</calcChain>
</file>

<file path=xl/sharedStrings.xml><?xml version="1.0" encoding="utf-8"?>
<sst xmlns="http://schemas.openxmlformats.org/spreadsheetml/2006/main" count="179" uniqueCount="151">
  <si>
    <t>Instructions</t>
  </si>
  <si>
    <t>Les candidats sont invités à lire avec attention le cahier des charges de l'appel à projets avant de remplir le dossier de candidature.</t>
  </si>
  <si>
    <t>Le présent fichier est une pièce obligatoire du dossier de candidature.</t>
  </si>
  <si>
    <t>Le fichier est protégé, le candidat ne doit pas en modifier la structure.</t>
  </si>
  <si>
    <t>Nom de l'onglet</t>
  </si>
  <si>
    <t>Contenu de l'onglet</t>
  </si>
  <si>
    <t>Catégorie 1_Indicateurs</t>
  </si>
  <si>
    <t>Code couleur appliqué aux cellules de ce fichier et modalités de remplissage :</t>
  </si>
  <si>
    <t>cellule blanche = à remplir</t>
  </si>
  <si>
    <t>1.Synoptique du centre de tri suite aux travaux</t>
  </si>
  <si>
    <t>2.Plan 2D</t>
  </si>
  <si>
    <t>3.Planning du projet en format libre : détaillant la date de début et de fin pour chaque action prévu dans le cadre de chaque levier</t>
  </si>
  <si>
    <t>4. DPGF par levier par thématique et par action</t>
  </si>
  <si>
    <t xml:space="preserve">5. Présentation du projet prévu pour l'audition (en Power point) le document est en format libre et peut évoluer pour l'audition  </t>
  </si>
  <si>
    <t>Montant financier demandé à Citeo en € HT</t>
  </si>
  <si>
    <t>Etat de validation de votre budget</t>
  </si>
  <si>
    <t>Si le budget n'est pas validé par votre structure, merci d'indiquer les différentes étapes à venir et la date finale de validation du budget de projet.</t>
  </si>
  <si>
    <t>Total</t>
  </si>
  <si>
    <t>Nom de l'action</t>
  </si>
  <si>
    <t>Objectif de l'action</t>
  </si>
  <si>
    <t>Flux concerné</t>
  </si>
  <si>
    <t>Flux multiples</t>
  </si>
  <si>
    <t>Détails de l'action</t>
  </si>
  <si>
    <t>Nature de la dépense</t>
  </si>
  <si>
    <t>Montants des investissements</t>
  </si>
  <si>
    <t>Début</t>
  </si>
  <si>
    <t>Fin</t>
  </si>
  <si>
    <t>Amélioration du taux de captage</t>
  </si>
  <si>
    <t>Flux développement rigide</t>
  </si>
  <si>
    <t>Préciser les différents flux concernés</t>
  </si>
  <si>
    <t>Décrire les différents équipements à installer, les modifications de règlages…</t>
  </si>
  <si>
    <t>Travaux de process</t>
  </si>
  <si>
    <t>Décrire le type de l'étude</t>
  </si>
  <si>
    <t>Etudes</t>
  </si>
  <si>
    <t>Tableau 1 : Tonnage</t>
  </si>
  <si>
    <t>Population sous contrat avec Citeo/Adelphe</t>
  </si>
  <si>
    <t>Population sous contrat avec un autre Eco-Organisme</t>
  </si>
  <si>
    <t>Actuel</t>
  </si>
  <si>
    <t>Après projet</t>
  </si>
  <si>
    <t>Tonnage traité à date (t/an)</t>
  </si>
  <si>
    <t>Dont tonnage de la collecte Hors foyer(t/an)</t>
  </si>
  <si>
    <t>Dont tonnage issu de la restauration(t/an)</t>
  </si>
  <si>
    <t>Tableau 2: Performance globale</t>
  </si>
  <si>
    <t>Taux de disponibilité de la chaine (%)</t>
  </si>
  <si>
    <t xml:space="preserve">Nombre d’opérateurs de tri par poste </t>
  </si>
  <si>
    <t>Taux de refus (%)
(Moyenne annuelle)</t>
  </si>
  <si>
    <t>Taux de valorisable dans le refus  (%) 
(Moyenne annuelle)</t>
  </si>
  <si>
    <t>Tableau 3 : Taux de captage et taux de pureté</t>
  </si>
  <si>
    <t xml:space="preserve">Matériaux sortants </t>
  </si>
  <si>
    <t xml:space="preserve">Taux de captage
 (%) </t>
  </si>
  <si>
    <t>Tonnage supplémentaire  capté ( t/an)</t>
  </si>
  <si>
    <t>Taux de pureté (%)</t>
  </si>
  <si>
    <t>Pet clair</t>
  </si>
  <si>
    <t>Flux dévelopement souple</t>
  </si>
  <si>
    <t>Flux dévelopement rigide</t>
  </si>
  <si>
    <t>PE -PP</t>
  </si>
  <si>
    <t>PCM</t>
  </si>
  <si>
    <t>PCNC</t>
  </si>
  <si>
    <t>PCC</t>
  </si>
  <si>
    <t>JRM</t>
  </si>
  <si>
    <t>ACIER</t>
  </si>
  <si>
    <t>ALU</t>
  </si>
  <si>
    <t>Petit Alu</t>
  </si>
  <si>
    <t>Autre flux escompté</t>
  </si>
  <si>
    <t>Levier 1 : Flux concerné</t>
  </si>
  <si>
    <t>Levier 2 : Flux concerné</t>
  </si>
  <si>
    <t>Levier 2 : Thématique</t>
  </si>
  <si>
    <t>Nature de la dépense Catégorie 1</t>
  </si>
  <si>
    <t>Nature de la dépense Catégorie 2</t>
  </si>
  <si>
    <t>Leviers</t>
  </si>
  <si>
    <t xml:space="preserve">Budget acté et validé par les comités concernés </t>
  </si>
  <si>
    <t>Amélioration de la qualité du standard</t>
  </si>
  <si>
    <t>Levier 1</t>
  </si>
  <si>
    <t>Budget en cours de validation par les comités concernés</t>
  </si>
  <si>
    <t>PE-PP</t>
  </si>
  <si>
    <t>Captage des indésirables de collecte sélective</t>
  </si>
  <si>
    <t>Levier 2</t>
  </si>
  <si>
    <t>Budget en cours de construction</t>
  </si>
  <si>
    <t>Flux développement souple</t>
  </si>
  <si>
    <t>Amélioration du taux de disponibilité</t>
  </si>
  <si>
    <t>Travaux de bâtiment</t>
  </si>
  <si>
    <t>Les deux leviers</t>
  </si>
  <si>
    <t>Acier</t>
  </si>
  <si>
    <t>Aluminium</t>
  </si>
  <si>
    <t>Petits alus</t>
  </si>
  <si>
    <t>Tous les flux</t>
  </si>
  <si>
    <t>Eléments techniques et financiers pour candidature à la catégorie 1</t>
  </si>
  <si>
    <t>Appel à projets Centres de tri 2026</t>
  </si>
  <si>
    <t>Description quantitatifs des objectifs de performances</t>
  </si>
  <si>
    <t>Catégorie 1</t>
  </si>
  <si>
    <t>Plan d'action et budget détaillé du projet - Catégorie 1 : Amélioration du taux de captage et maintient de la qualité</t>
  </si>
  <si>
    <t xml:space="preserve">Indicateurs pour candidature à la catégorie 1 </t>
  </si>
  <si>
    <t>Montant total du projet en € HT</t>
  </si>
  <si>
    <t xml:space="preserve">Description des actions et du budget </t>
  </si>
  <si>
    <t> </t>
  </si>
  <si>
    <t>Taux de captage minimum à atteindre</t>
  </si>
  <si>
    <t>Le candidat détaillera les actions d'amélioration de la performance pour les flux objets de son projet,
Il devra préciser pour chaque action, la nature et le montant des investissements prévus (études, équipements, batiments) 
Le candidat joindra à sa candidature un DPGF détaillé par action.
Pour les études et les travaux de batiments  si elles concernent l'ensemble des flux concernés pour le projet, le candidat indiquera ( Tous les flux en colonne C)</t>
  </si>
  <si>
    <t>Débit du flux majoritaire (t/h)</t>
  </si>
  <si>
    <t>Nom de la collectivité cliente</t>
  </si>
  <si>
    <t>Code CL</t>
  </si>
  <si>
    <t>Date de début du marché pour prestation tri jj/mm/aa</t>
  </si>
  <si>
    <t>Marché reconduit tacitement</t>
  </si>
  <si>
    <t>Durée du renouvellment tacite (ans)</t>
  </si>
  <si>
    <t xml:space="preserve">Population cliente du centre de tri </t>
  </si>
  <si>
    <t>Justificatif joint à la candidature</t>
  </si>
  <si>
    <t>Débit</t>
  </si>
  <si>
    <t>Calcul automatique</t>
  </si>
  <si>
    <t>Financement MAXIMUM</t>
  </si>
  <si>
    <t>Calcul financement Citeo</t>
  </si>
  <si>
    <t>Montant des investissements</t>
  </si>
  <si>
    <t>Date de démarrage du calcul résiduel d'années de contrat</t>
  </si>
  <si>
    <t>Typologie 1</t>
  </si>
  <si>
    <t>Typologie 2</t>
  </si>
  <si>
    <t>&lt;10 t/h</t>
  </si>
  <si>
    <t>&gt;ou=10 t/h</t>
  </si>
  <si>
    <t>Code Citeo</t>
  </si>
  <si>
    <t>Population (hab)</t>
  </si>
  <si>
    <t>Date de fin du contrat de prestation de tri</t>
  </si>
  <si>
    <t>Durée résiduelle considérée (ans)</t>
  </si>
  <si>
    <t>Collectivité A</t>
  </si>
  <si>
    <t>CL001001</t>
  </si>
  <si>
    <t>Nouvelle date de fin du marché pour la prestation de tri</t>
  </si>
  <si>
    <t>Date de fin du marché pour la prestation de tri jj/mm/aa</t>
  </si>
  <si>
    <t>5 ANS</t>
  </si>
  <si>
    <t>Collectivité 1</t>
  </si>
  <si>
    <t>Multimatériaux</t>
  </si>
  <si>
    <t>Calcul du 80% des dépenses élligibles</t>
  </si>
  <si>
    <t>Plafond PROJET pour la catégorie 1</t>
  </si>
  <si>
    <t>Calcul du plafond de financement DEPENSES</t>
  </si>
  <si>
    <t>Calcul du Plafond de fiancement POPULATION</t>
  </si>
  <si>
    <t>Montant des investissements éligibles prévus</t>
  </si>
  <si>
    <t>Population considérée</t>
  </si>
  <si>
    <t>Financement accordé par collectivité</t>
  </si>
  <si>
    <t>Total plafond de fiancement Population</t>
  </si>
  <si>
    <t>exemples</t>
  </si>
  <si>
    <t>cellule jaune = à choix mutliple</t>
  </si>
  <si>
    <t>cellule bleu = calcul automatique</t>
  </si>
  <si>
    <t>6. Jusitificatifs marchés du tri</t>
  </si>
  <si>
    <t>Liste -collectivités</t>
  </si>
  <si>
    <t xml:space="preserve">Liste des collectivités clientes avec les dates de début et de fin de marché du tri </t>
  </si>
  <si>
    <t>Simulateur</t>
  </si>
  <si>
    <t>Simulateur permettant au candidat d'estimer le financement max pour son projet</t>
  </si>
  <si>
    <t>Fibreux /Non Fibreux</t>
  </si>
  <si>
    <t>Emballages/Papiers</t>
  </si>
  <si>
    <t>Schéma du tri majoritaire de la collectivité</t>
  </si>
  <si>
    <t xml:space="preserve"> Noms des collectivités clientes du centre de tri</t>
  </si>
  <si>
    <r>
      <rPr>
        <b/>
        <i/>
        <vertAlign val="superscript"/>
        <sz val="12"/>
        <color theme="0" tint="-0.499984740745262"/>
        <rFont val="Calibri Light"/>
        <family val="2"/>
      </rPr>
      <t>(1)</t>
    </r>
    <r>
      <rPr>
        <b/>
        <i/>
        <sz val="12"/>
        <color theme="0" tint="-0.499984740745262"/>
        <rFont val="Calibri Light"/>
        <family val="2"/>
      </rPr>
      <t xml:space="preserve"> Taux de captage : se rapporter à l'annexe 2 du cahier des charges de l'AAP</t>
    </r>
  </si>
  <si>
    <t>OUI</t>
  </si>
  <si>
    <t xml:space="preserve">  </t>
  </si>
  <si>
    <t>7.Docuements administratifs</t>
  </si>
  <si>
    <t>Liste des documents à joindre à la candidature: Annexe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</si>
</sst>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43" formatCode="_-* #,##0.00_-;\-* #,##0.00_-;_-* &quot;-&quot;??_-;_-@_-"/>
    <numFmt numFmtId="164" formatCode="#,##0\ &quot;€&quot;"/>
    <numFmt numFmtId="165" formatCode="General\ &quot;t/h&quot;"/>
    <numFmt numFmtId="166" formatCode="General\ &quot;€/hab&quot;"/>
    <numFmt numFmtId="167" formatCode="General\ &quot;hab&quot;"/>
    <numFmt numFmtId="168" formatCode="General\ &quot;ans&quot;"/>
  </numFmts>
  <fonts count="46">
    <font>
      <sz val="11"/>
      <color theme="1"/>
      <name val="Aptos Narrow"/>
      <family val="2"/>
      <scheme val="minor"/>
    </font>
    <font>
      <sz val="11"/>
      <color theme="1"/>
      <name val="Aptos Narrow"/>
      <family val="2"/>
      <scheme val="minor"/>
    </font>
    <font>
      <b/>
      <sz val="11"/>
      <color theme="1"/>
      <name val="Aptos Narrow"/>
      <family val="2"/>
      <scheme val="minor"/>
    </font>
    <font>
      <sz val="11"/>
      <color rgb="FF0070C0"/>
      <name val="Aptos Narrow"/>
      <family val="2"/>
      <scheme val="minor"/>
    </font>
    <font>
      <sz val="12"/>
      <color theme="1"/>
      <name val="Calibri Light"/>
      <family val="2"/>
    </font>
    <font>
      <sz val="11"/>
      <color theme="1"/>
      <name val="Calibri Light"/>
      <family val="2"/>
    </font>
    <font>
      <sz val="28"/>
      <color rgb="FF8EC89A"/>
      <name val="Calibri Light"/>
      <family val="2"/>
    </font>
    <font>
      <b/>
      <sz val="10"/>
      <color rgb="FFFFFFFF"/>
      <name val="Calibri Light"/>
      <family val="2"/>
    </font>
    <font>
      <sz val="11"/>
      <color rgb="FF000000"/>
      <name val="Calibri Light"/>
      <family val="2"/>
    </font>
    <font>
      <b/>
      <sz val="11"/>
      <color rgb="FF000000"/>
      <name val="Calibri Light"/>
      <family val="2"/>
    </font>
    <font>
      <b/>
      <sz val="11"/>
      <color rgb="FFFFFFFF"/>
      <name val="Calibri Light"/>
      <family val="2"/>
    </font>
    <font>
      <b/>
      <u/>
      <sz val="11"/>
      <color rgb="FF000000"/>
      <name val="Calibri Light"/>
      <family val="2"/>
    </font>
    <font>
      <b/>
      <sz val="12"/>
      <color theme="4"/>
      <name val="Calibri Light"/>
      <family val="2"/>
    </font>
    <font>
      <sz val="12"/>
      <color rgb="FF000000"/>
      <name val="Calibri Light"/>
      <family val="2"/>
    </font>
    <font>
      <b/>
      <sz val="11"/>
      <color theme="1"/>
      <name val="Calibri Light"/>
      <family val="2"/>
    </font>
    <font>
      <b/>
      <sz val="48"/>
      <color rgb="FF8EC89A"/>
      <name val="Calibri Light"/>
      <family val="2"/>
    </font>
    <font>
      <sz val="16"/>
      <color theme="0"/>
      <name val="Calibri Light"/>
      <family val="2"/>
    </font>
    <font>
      <sz val="14"/>
      <color theme="1"/>
      <name val="Calibri Light"/>
      <family val="2"/>
    </font>
    <font>
      <sz val="20"/>
      <color theme="0"/>
      <name val="Calibri Light"/>
      <family val="2"/>
    </font>
    <font>
      <sz val="20"/>
      <color theme="1"/>
      <name val="Calibri Light"/>
      <family val="2"/>
    </font>
    <font>
      <sz val="11"/>
      <color rgb="FF0070C0"/>
      <name val="Calibri Light"/>
      <family val="2"/>
    </font>
    <font>
      <sz val="18"/>
      <name val="Calibri Light"/>
      <family val="2"/>
    </font>
    <font>
      <sz val="12"/>
      <name val="Calibri Light"/>
      <family val="2"/>
    </font>
    <font>
      <sz val="16"/>
      <name val="Calibri Light"/>
      <family val="2"/>
    </font>
    <font>
      <sz val="14"/>
      <name val="Calibri Light"/>
      <family val="2"/>
    </font>
    <font>
      <i/>
      <sz val="11"/>
      <color rgb="FF0070C0"/>
      <name val="Calibri Light"/>
      <family val="2"/>
    </font>
    <font>
      <b/>
      <sz val="12"/>
      <color theme="1"/>
      <name val="Calibri Light"/>
      <family val="2"/>
    </font>
    <font>
      <b/>
      <i/>
      <sz val="12"/>
      <color theme="0" tint="-0.499984740745262"/>
      <name val="Calibri Light"/>
      <family val="2"/>
    </font>
    <font>
      <b/>
      <i/>
      <vertAlign val="superscript"/>
      <sz val="12"/>
      <color theme="0" tint="-0.499984740745262"/>
      <name val="Calibri Light"/>
      <family val="2"/>
    </font>
    <font>
      <sz val="12"/>
      <color rgb="FFFF0000"/>
      <name val="Calibri Light"/>
      <family val="2"/>
    </font>
    <font>
      <sz val="12"/>
      <color rgb="FF000000"/>
      <name val="Calibri Light"/>
      <family val="2"/>
    </font>
    <font>
      <sz val="12"/>
      <name val="Calibri Light"/>
      <family val="2"/>
    </font>
    <font>
      <b/>
      <sz val="11"/>
      <color theme="0"/>
      <name val="Aptos Narrow"/>
      <family val="2"/>
      <scheme val="minor"/>
    </font>
    <font>
      <sz val="11"/>
      <color theme="0"/>
      <name val="Aptos Narrow"/>
      <family val="2"/>
      <scheme val="minor"/>
    </font>
    <font>
      <b/>
      <sz val="16"/>
      <name val="Aptos Narrow"/>
      <family val="2"/>
      <scheme val="minor"/>
    </font>
    <font>
      <b/>
      <sz val="11"/>
      <name val="Aptos Narrow"/>
      <family val="2"/>
      <scheme val="minor"/>
    </font>
    <font>
      <b/>
      <i/>
      <sz val="11"/>
      <color theme="1" tint="0.499984740745262"/>
      <name val="Aptos Narrow"/>
      <family val="2"/>
      <scheme val="minor"/>
    </font>
    <font>
      <b/>
      <i/>
      <sz val="11"/>
      <color theme="7"/>
      <name val="Aptos Narrow"/>
      <family val="2"/>
      <scheme val="minor"/>
    </font>
    <font>
      <sz val="11"/>
      <color theme="7"/>
      <name val="Aptos Narrow"/>
      <family val="2"/>
      <scheme val="minor"/>
    </font>
    <font>
      <b/>
      <i/>
      <u/>
      <sz val="11"/>
      <color theme="4"/>
      <name val="Aptos Narrow"/>
      <family val="2"/>
      <scheme val="minor"/>
    </font>
    <font>
      <b/>
      <sz val="11"/>
      <color theme="4"/>
      <name val="Aptos Narrow"/>
      <family val="2"/>
      <scheme val="minor"/>
    </font>
    <font>
      <sz val="11"/>
      <color theme="4"/>
      <name val="Aptos Narrow"/>
      <family val="2"/>
      <scheme val="minor"/>
    </font>
    <font>
      <i/>
      <sz val="11"/>
      <color theme="2" tint="-0.499984740745262"/>
      <name val="Aptos Narrow"/>
      <family val="2"/>
      <scheme val="minor"/>
    </font>
    <font>
      <sz val="8"/>
      <name val="Aptos Narrow"/>
      <family val="2"/>
      <scheme val="minor"/>
    </font>
    <font>
      <sz val="11"/>
      <name val="Aptos Narrow"/>
      <family val="2"/>
      <scheme val="minor"/>
    </font>
    <font>
      <b/>
      <sz val="14"/>
      <color theme="4"/>
      <name val="Aptos Narrow"/>
      <family val="2"/>
      <scheme val="minor"/>
    </font>
  </fonts>
  <fills count="25">
    <fill>
      <patternFill patternType="none"/>
    </fill>
    <fill>
      <patternFill patternType="gray125"/>
    </fill>
    <fill>
      <patternFill patternType="solid">
        <fgColor theme="0"/>
        <bgColor indexed="64"/>
      </patternFill>
    </fill>
    <fill>
      <patternFill patternType="solid">
        <fgColor rgb="FF7B7B7B"/>
        <bgColor rgb="FF000000"/>
      </patternFill>
    </fill>
    <fill>
      <patternFill patternType="solid">
        <fgColor rgb="FFFFFFFF"/>
        <bgColor rgb="FF000000"/>
      </patternFill>
    </fill>
    <fill>
      <patternFill patternType="solid">
        <fgColor rgb="FF44546A"/>
        <bgColor rgb="FF000000"/>
      </patternFill>
    </fill>
    <fill>
      <patternFill patternType="solid">
        <fgColor theme="3"/>
        <bgColor indexed="64"/>
      </patternFill>
    </fill>
    <fill>
      <patternFill patternType="solid">
        <fgColor rgb="FFE8F4EB"/>
        <bgColor indexed="64"/>
      </patternFill>
    </fill>
    <fill>
      <patternFill patternType="solid">
        <fgColor rgb="FF8DC799"/>
        <bgColor indexed="64"/>
      </patternFill>
    </fill>
    <fill>
      <patternFill patternType="solid">
        <fgColor rgb="FFDBEBDE"/>
        <bgColor indexed="64"/>
      </patternFill>
    </fill>
    <fill>
      <patternFill patternType="solid">
        <fgColor rgb="FF0E2841"/>
        <bgColor indexed="64"/>
      </patternFill>
    </fill>
    <fill>
      <patternFill patternType="solid">
        <fgColor theme="0" tint="-0.14999847407452621"/>
        <bgColor indexed="64"/>
      </patternFill>
    </fill>
    <fill>
      <patternFill patternType="solid">
        <fgColor rgb="FFFFFBCC"/>
        <bgColor indexed="64"/>
      </patternFill>
    </fill>
    <fill>
      <patternFill patternType="solid">
        <fgColor rgb="FFE9F3EB"/>
        <bgColor rgb="FF000000"/>
      </patternFill>
    </fill>
    <fill>
      <patternFill patternType="solid">
        <fgColor rgb="FFE9F3EB"/>
        <bgColor indexed="64"/>
      </patternFill>
    </fill>
    <fill>
      <patternFill patternType="solid">
        <fgColor theme="0"/>
        <bgColor rgb="FF000000"/>
      </patternFill>
    </fill>
    <fill>
      <patternFill patternType="solid">
        <fgColor rgb="FFB8D3EF"/>
        <bgColor indexed="64"/>
      </patternFill>
    </fill>
    <fill>
      <patternFill patternType="solid">
        <fgColor rgb="FF8DC799"/>
        <bgColor rgb="FF000000"/>
      </patternFill>
    </fill>
    <fill>
      <patternFill patternType="solid">
        <fgColor rgb="FFE8F4EB"/>
        <bgColor rgb="FF000000"/>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4"/>
        <bgColor indexed="64"/>
      </patternFill>
    </fill>
    <fill>
      <patternFill patternType="solid">
        <fgColor theme="7"/>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rgb="FF44546A"/>
      </left>
      <right/>
      <top style="thin">
        <color rgb="FF44546A"/>
      </top>
      <bottom style="thin">
        <color rgb="FF44546A"/>
      </bottom>
      <diagonal/>
    </border>
    <border>
      <left/>
      <right/>
      <top style="thin">
        <color rgb="FF44546A"/>
      </top>
      <bottom style="thin">
        <color rgb="FF44546A"/>
      </bottom>
      <diagonal/>
    </border>
    <border>
      <left/>
      <right/>
      <top style="thin">
        <color rgb="FF44546A"/>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FFFFFF"/>
      </left>
      <right/>
      <top style="medium">
        <color rgb="FFFFFFFF"/>
      </top>
      <bottom/>
      <diagonal/>
    </border>
    <border>
      <left style="medium">
        <color rgb="FFFFFFFF"/>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style="medium">
        <color rgb="FFFFFFFF"/>
      </right>
      <top style="medium">
        <color rgb="FFFFFFFF"/>
      </top>
      <bottom/>
      <diagonal/>
    </border>
    <border>
      <left/>
      <right/>
      <top style="medium">
        <color rgb="FFFFFFFF"/>
      </top>
      <bottom/>
      <diagonal/>
    </border>
    <border>
      <left style="medium">
        <color rgb="FFFFFFFF"/>
      </left>
      <right/>
      <top/>
      <bottom/>
      <diagonal/>
    </border>
    <border>
      <left style="thick">
        <color rgb="FFFFFFFF"/>
      </left>
      <right style="medium">
        <color rgb="FFFFFFFF"/>
      </right>
      <top style="thick">
        <color rgb="FFFFFFFF"/>
      </top>
      <bottom/>
      <diagonal/>
    </border>
    <border>
      <left style="medium">
        <color rgb="FFFFFFFF"/>
      </left>
      <right style="medium">
        <color rgb="FFFFFFFF"/>
      </right>
      <top/>
      <bottom/>
      <diagonal/>
    </border>
    <border>
      <left style="medium">
        <color rgb="FFFFFFFF"/>
      </left>
      <right/>
      <top style="thick">
        <color rgb="FFFFFFFF"/>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rgb="FF44546A"/>
      </left>
      <right/>
      <top style="thin">
        <color rgb="FF44546A"/>
      </top>
      <bottom/>
      <diagonal/>
    </border>
    <border>
      <left style="thin">
        <color rgb="FF44546A"/>
      </left>
      <right/>
      <top/>
      <bottom style="thin">
        <color rgb="FF44546A"/>
      </bottom>
      <diagonal/>
    </border>
    <border>
      <left/>
      <right/>
      <top/>
      <bottom style="thin">
        <color rgb="FF44546A"/>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70">
    <xf numFmtId="0" fontId="0" fillId="0" borderId="0" xfId="0"/>
    <xf numFmtId="0" fontId="0" fillId="2" borderId="0" xfId="0" applyFill="1"/>
    <xf numFmtId="0" fontId="3" fillId="2" borderId="0" xfId="0" applyFont="1" applyFill="1"/>
    <xf numFmtId="0" fontId="2" fillId="0" borderId="0" xfId="0" applyFont="1"/>
    <xf numFmtId="0" fontId="0" fillId="2" borderId="0" xfId="0" applyFill="1" applyAlignment="1">
      <alignment horizontal="center" vertical="center"/>
    </xf>
    <xf numFmtId="0" fontId="5" fillId="2" borderId="0" xfId="0" applyFont="1" applyFill="1"/>
    <xf numFmtId="0" fontId="8" fillId="4" borderId="0" xfId="0" applyFont="1" applyFill="1"/>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4" xfId="0" applyFont="1" applyFill="1" applyBorder="1"/>
    <xf numFmtId="0" fontId="8" fillId="4" borderId="5" xfId="0" applyFont="1" applyFill="1" applyBorder="1"/>
    <xf numFmtId="0" fontId="5" fillId="2" borderId="4" xfId="0" applyFont="1" applyFill="1" applyBorder="1"/>
    <xf numFmtId="0" fontId="5" fillId="2" borderId="5" xfId="0" applyFont="1" applyFill="1" applyBorder="1"/>
    <xf numFmtId="0" fontId="11" fillId="4" borderId="4" xfId="0" applyFont="1" applyFill="1" applyBorder="1"/>
    <xf numFmtId="0" fontId="8" fillId="4" borderId="13" xfId="0" applyFont="1" applyFill="1" applyBorder="1"/>
    <xf numFmtId="0" fontId="14" fillId="2" borderId="0" xfId="0" applyFont="1" applyFill="1"/>
    <xf numFmtId="0" fontId="18" fillId="6" borderId="0" xfId="0" applyFont="1" applyFill="1" applyAlignment="1">
      <alignment horizontal="center" vertical="center"/>
    </xf>
    <xf numFmtId="0" fontId="18" fillId="6" borderId="0" xfId="0" applyFont="1" applyFill="1" applyAlignment="1">
      <alignment horizontal="left" vertical="center"/>
    </xf>
    <xf numFmtId="0" fontId="18" fillId="10" borderId="0" xfId="0" applyFont="1" applyFill="1" applyAlignment="1">
      <alignment horizontal="left" vertical="center"/>
    </xf>
    <xf numFmtId="0" fontId="20" fillId="2" borderId="0" xfId="0" applyFont="1" applyFill="1"/>
    <xf numFmtId="0" fontId="21" fillId="2" borderId="0" xfId="0" applyFont="1" applyFill="1" applyAlignment="1">
      <alignment vertical="top" wrapText="1"/>
    </xf>
    <xf numFmtId="0" fontId="13" fillId="14" borderId="11" xfId="0" applyFont="1" applyFill="1" applyBorder="1" applyAlignment="1">
      <alignment horizontal="center" vertical="center" wrapText="1" readingOrder="1"/>
    </xf>
    <xf numFmtId="0" fontId="13" fillId="2" borderId="0" xfId="0" applyFont="1" applyFill="1" applyAlignment="1">
      <alignment horizontal="left" vertical="center" wrapText="1" readingOrder="1"/>
    </xf>
    <xf numFmtId="0" fontId="13" fillId="2" borderId="15" xfId="0" applyFont="1" applyFill="1" applyBorder="1" applyAlignment="1">
      <alignment horizontal="center" vertical="center" wrapText="1" readingOrder="1"/>
    </xf>
    <xf numFmtId="0" fontId="13" fillId="7" borderId="11" xfId="0" applyFont="1" applyFill="1" applyBorder="1" applyAlignment="1">
      <alignment horizontal="center" vertical="center" wrapText="1" readingOrder="1"/>
    </xf>
    <xf numFmtId="0" fontId="13" fillId="14" borderId="11" xfId="0" applyFont="1" applyFill="1" applyBorder="1" applyAlignment="1">
      <alignment horizontal="left" vertical="center" wrapText="1" readingOrder="1"/>
    </xf>
    <xf numFmtId="0" fontId="24" fillId="0" borderId="11" xfId="0" applyFont="1" applyBorder="1" applyAlignment="1" applyProtection="1">
      <alignment horizontal="center" vertical="center" wrapText="1"/>
      <protection locked="0"/>
    </xf>
    <xf numFmtId="0" fontId="17" fillId="2" borderId="11" xfId="0" applyFont="1" applyFill="1" applyBorder="1" applyAlignment="1" applyProtection="1">
      <alignment horizontal="center" vertical="center"/>
      <protection locked="0"/>
    </xf>
    <xf numFmtId="0" fontId="22" fillId="7" borderId="11" xfId="0" applyFont="1" applyFill="1" applyBorder="1" applyAlignment="1">
      <alignment vertical="center" wrapText="1"/>
    </xf>
    <xf numFmtId="0" fontId="13" fillId="9" borderId="21" xfId="0" applyFont="1" applyFill="1" applyBorder="1" applyAlignment="1">
      <alignment horizontal="center" vertical="center" wrapText="1" readingOrder="1"/>
    </xf>
    <xf numFmtId="0" fontId="13" fillId="9" borderId="23" xfId="0" applyFont="1" applyFill="1" applyBorder="1" applyAlignment="1">
      <alignment horizontal="center" vertical="center" wrapText="1" readingOrder="1"/>
    </xf>
    <xf numFmtId="0" fontId="24" fillId="2" borderId="11" xfId="0" applyFont="1" applyFill="1" applyBorder="1" applyAlignment="1" applyProtection="1">
      <alignment horizontal="center" vertical="center" wrapText="1"/>
      <protection locked="0"/>
    </xf>
    <xf numFmtId="0" fontId="5" fillId="2" borderId="0" xfId="0" applyFont="1" applyFill="1" applyAlignment="1">
      <alignment vertical="center" wrapText="1"/>
    </xf>
    <xf numFmtId="44" fontId="23" fillId="0" borderId="11" xfId="1" applyFont="1" applyBorder="1" applyAlignment="1" applyProtection="1">
      <alignment horizontal="center" vertical="center" wrapText="1"/>
      <protection locked="0"/>
    </xf>
    <xf numFmtId="44" fontId="21" fillId="2" borderId="0" xfId="1" applyFont="1" applyFill="1" applyBorder="1" applyAlignment="1">
      <alignment vertical="top" wrapText="1"/>
    </xf>
    <xf numFmtId="0" fontId="9" fillId="8" borderId="11" xfId="0" applyFont="1" applyFill="1" applyBorder="1" applyAlignment="1">
      <alignment horizontal="right" vertical="center" wrapText="1" readingOrder="1"/>
    </xf>
    <xf numFmtId="0" fontId="9" fillId="8" borderId="27" xfId="0" applyFont="1" applyFill="1" applyBorder="1" applyAlignment="1">
      <alignment horizontal="center" vertical="center" wrapText="1" readingOrder="1"/>
    </xf>
    <xf numFmtId="0" fontId="9" fillId="8" borderId="29" xfId="0" applyFont="1" applyFill="1" applyBorder="1" applyAlignment="1">
      <alignment horizontal="center" vertical="center" wrapText="1" readingOrder="1"/>
    </xf>
    <xf numFmtId="0" fontId="9" fillId="8" borderId="30" xfId="0" applyFont="1" applyFill="1" applyBorder="1" applyAlignment="1">
      <alignment horizontal="center" vertical="center" wrapText="1" readingOrder="1"/>
    </xf>
    <xf numFmtId="0" fontId="8" fillId="2" borderId="11" xfId="0" applyFont="1" applyFill="1" applyBorder="1" applyAlignment="1" applyProtection="1">
      <alignment vertical="center" wrapText="1" readingOrder="1"/>
      <protection locked="0"/>
    </xf>
    <xf numFmtId="14" fontId="5" fillId="2" borderId="11" xfId="0" applyNumberFormat="1" applyFont="1" applyFill="1" applyBorder="1" applyAlignment="1" applyProtection="1">
      <alignment horizontal="center" vertical="center"/>
      <protection locked="0"/>
    </xf>
    <xf numFmtId="0" fontId="5" fillId="2" borderId="0" xfId="0" applyFont="1" applyFill="1" applyAlignment="1">
      <alignment horizontal="center" vertical="center"/>
    </xf>
    <xf numFmtId="0" fontId="25" fillId="2" borderId="0" xfId="0" applyFont="1" applyFill="1" applyAlignment="1">
      <alignment horizontal="center" vertical="center" wrapText="1"/>
    </xf>
    <xf numFmtId="0" fontId="8" fillId="0" borderId="11" xfId="0" applyFont="1" applyBorder="1" applyAlignment="1" applyProtection="1">
      <alignment vertical="center" wrapText="1" readingOrder="1"/>
      <protection locked="0"/>
    </xf>
    <xf numFmtId="0" fontId="8" fillId="2" borderId="11" xfId="0" applyFont="1" applyFill="1" applyBorder="1" applyAlignment="1" applyProtection="1">
      <alignment horizontal="center" vertical="center" wrapText="1" readingOrder="1"/>
      <protection locked="0"/>
    </xf>
    <xf numFmtId="44" fontId="8" fillId="2" borderId="10" xfId="1" applyFont="1" applyFill="1" applyBorder="1" applyAlignment="1" applyProtection="1">
      <alignment horizontal="left" vertical="center" wrapText="1" readingOrder="1"/>
      <protection locked="0"/>
    </xf>
    <xf numFmtId="0" fontId="9" fillId="8" borderId="24" xfId="0" applyFont="1" applyFill="1" applyBorder="1" applyAlignment="1">
      <alignment horizontal="right" vertical="center" wrapText="1" readingOrder="1"/>
    </xf>
    <xf numFmtId="0" fontId="9" fillId="8" borderId="25" xfId="0" applyFont="1" applyFill="1" applyBorder="1" applyAlignment="1">
      <alignment horizontal="right" vertical="center" wrapText="1" readingOrder="1"/>
    </xf>
    <xf numFmtId="0" fontId="19" fillId="2" borderId="0" xfId="0" applyFont="1" applyFill="1" applyAlignment="1">
      <alignment vertical="center"/>
    </xf>
    <xf numFmtId="0" fontId="5" fillId="2" borderId="0" xfId="0" applyFont="1" applyFill="1" applyAlignment="1">
      <alignment vertical="center"/>
    </xf>
    <xf numFmtId="0" fontId="5" fillId="12" borderId="11" xfId="0" applyFont="1" applyFill="1" applyBorder="1"/>
    <xf numFmtId="0" fontId="4" fillId="0" borderId="0" xfId="0" applyFont="1"/>
    <xf numFmtId="0" fontId="15" fillId="2" borderId="0" xfId="0" applyFont="1" applyFill="1" applyAlignment="1">
      <alignment vertical="center"/>
    </xf>
    <xf numFmtId="0" fontId="4" fillId="2" borderId="11" xfId="0" applyFont="1" applyFill="1" applyBorder="1" applyProtection="1">
      <protection hidden="1"/>
    </xf>
    <xf numFmtId="1" fontId="5" fillId="11" borderId="11" xfId="0" applyNumberFormat="1" applyFont="1" applyFill="1" applyBorder="1" applyAlignment="1" applyProtection="1">
      <alignment horizontal="center" vertical="center"/>
      <protection hidden="1"/>
    </xf>
    <xf numFmtId="44" fontId="5" fillId="16" borderId="28" xfId="0" applyNumberFormat="1" applyFont="1" applyFill="1" applyBorder="1" applyAlignment="1">
      <alignment horizontal="center" vertical="center"/>
    </xf>
    <xf numFmtId="0" fontId="29" fillId="2" borderId="0" xfId="0" applyFont="1" applyFill="1"/>
    <xf numFmtId="0" fontId="29" fillId="2" borderId="33" xfId="0" applyFont="1" applyFill="1" applyBorder="1"/>
    <xf numFmtId="0" fontId="8" fillId="4" borderId="0" xfId="0" applyFont="1" applyFill="1" applyAlignment="1">
      <alignment horizontal="center"/>
    </xf>
    <xf numFmtId="0" fontId="8" fillId="4" borderId="0" xfId="0" applyFont="1" applyFill="1" applyAlignment="1">
      <alignment horizontal="center" vertical="center" wrapText="1"/>
    </xf>
    <xf numFmtId="0" fontId="26" fillId="2" borderId="4" xfId="0" applyFont="1" applyFill="1" applyBorder="1" applyProtection="1">
      <protection hidden="1"/>
    </xf>
    <xf numFmtId="0" fontId="4" fillId="2" borderId="0" xfId="0" applyFont="1" applyFill="1" applyProtection="1">
      <protection hidden="1"/>
    </xf>
    <xf numFmtId="0" fontId="29" fillId="2" borderId="0" xfId="0" applyFont="1" applyFill="1" applyProtection="1">
      <protection hidden="1"/>
    </xf>
    <xf numFmtId="0" fontId="29" fillId="2" borderId="5" xfId="0" applyFont="1" applyFill="1" applyBorder="1"/>
    <xf numFmtId="0" fontId="12" fillId="13" borderId="0" xfId="0" applyFont="1" applyFill="1"/>
    <xf numFmtId="0" fontId="13" fillId="13" borderId="0" xfId="0" applyFont="1" applyFill="1" applyAlignment="1">
      <alignment horizontal="center" vertical="center" wrapText="1"/>
    </xf>
    <xf numFmtId="0" fontId="8" fillId="13" borderId="0" xfId="0" applyFont="1" applyFill="1" applyAlignment="1">
      <alignment horizontal="center"/>
    </xf>
    <xf numFmtId="0" fontId="12" fillId="15" borderId="0" xfId="0" applyFont="1" applyFill="1"/>
    <xf numFmtId="0" fontId="13" fillId="15" borderId="0" xfId="0" applyFont="1" applyFill="1" applyAlignment="1">
      <alignment horizontal="center" vertical="center" wrapText="1"/>
    </xf>
    <xf numFmtId="0" fontId="8" fillId="15" borderId="0" xfId="0" applyFont="1" applyFill="1" applyAlignment="1">
      <alignment horizontal="center"/>
    </xf>
    <xf numFmtId="9" fontId="31" fillId="18" borderId="11" xfId="0" applyNumberFormat="1" applyFont="1" applyFill="1" applyBorder="1" applyAlignment="1">
      <alignment wrapText="1"/>
    </xf>
    <xf numFmtId="0" fontId="31" fillId="18" borderId="34" xfId="0" applyFont="1" applyFill="1" applyBorder="1" applyAlignment="1">
      <alignment wrapText="1"/>
    </xf>
    <xf numFmtId="9" fontId="31" fillId="18" borderId="34" xfId="0" applyNumberFormat="1" applyFont="1" applyFill="1" applyBorder="1" applyAlignment="1">
      <alignment wrapText="1"/>
    </xf>
    <xf numFmtId="0" fontId="24" fillId="2" borderId="0" xfId="0" applyFont="1" applyFill="1" applyAlignment="1" applyProtection="1">
      <alignment horizontal="center" vertical="center" wrapText="1"/>
      <protection locked="0"/>
    </xf>
    <xf numFmtId="0" fontId="13" fillId="2" borderId="0" xfId="0" applyFont="1" applyFill="1" applyAlignment="1">
      <alignment horizontal="center" vertical="center" wrapText="1" readingOrder="1"/>
    </xf>
    <xf numFmtId="0" fontId="0" fillId="2" borderId="11" xfId="0" applyFill="1" applyBorder="1"/>
    <xf numFmtId="0" fontId="32" fillId="6" borderId="35" xfId="0" applyFont="1" applyFill="1" applyBorder="1"/>
    <xf numFmtId="0" fontId="0" fillId="2" borderId="0" xfId="0" applyFill="1" applyAlignment="1">
      <alignment horizontal="center" vertical="center" wrapText="1"/>
    </xf>
    <xf numFmtId="0" fontId="0" fillId="0" borderId="11" xfId="0" applyBorder="1"/>
    <xf numFmtId="164" fontId="0" fillId="21" borderId="11" xfId="0" applyNumberFormat="1" applyFill="1" applyBorder="1"/>
    <xf numFmtId="0" fontId="36" fillId="21" borderId="11" xfId="0" applyFont="1" applyFill="1" applyBorder="1"/>
    <xf numFmtId="167" fontId="36" fillId="21" borderId="11" xfId="0" applyNumberFormat="1" applyFont="1" applyFill="1" applyBorder="1"/>
    <xf numFmtId="14" fontId="36" fillId="21" borderId="11" xfId="0" applyNumberFormat="1" applyFont="1" applyFill="1" applyBorder="1"/>
    <xf numFmtId="2" fontId="36" fillId="21" borderId="11" xfId="0" applyNumberFormat="1" applyFont="1" applyFill="1" applyBorder="1"/>
    <xf numFmtId="167" fontId="36" fillId="21" borderId="34" xfId="0" applyNumberFormat="1" applyFont="1" applyFill="1" applyBorder="1"/>
    <xf numFmtId="42" fontId="0" fillId="21" borderId="11" xfId="0" applyNumberFormat="1" applyFill="1" applyBorder="1" applyAlignment="1">
      <alignment horizontal="center"/>
    </xf>
    <xf numFmtId="167" fontId="37" fillId="22" borderId="11" xfId="0" applyNumberFormat="1" applyFont="1" applyFill="1" applyBorder="1"/>
    <xf numFmtId="168" fontId="36" fillId="21" borderId="11" xfId="0" applyNumberFormat="1" applyFont="1" applyFill="1" applyBorder="1"/>
    <xf numFmtId="0" fontId="2" fillId="14" borderId="11" xfId="0" applyFont="1" applyFill="1" applyBorder="1" applyAlignment="1">
      <alignment horizontal="center" vertical="center" wrapText="1"/>
    </xf>
    <xf numFmtId="167" fontId="37" fillId="2" borderId="0" xfId="0" applyNumberFormat="1" applyFont="1" applyFill="1"/>
    <xf numFmtId="0" fontId="0" fillId="14" borderId="11" xfId="0" applyFill="1" applyBorder="1"/>
    <xf numFmtId="0" fontId="33" fillId="23" borderId="11" xfId="0" applyFont="1" applyFill="1" applyBorder="1"/>
    <xf numFmtId="164" fontId="0" fillId="22" borderId="11" xfId="0" applyNumberFormat="1" applyFill="1" applyBorder="1"/>
    <xf numFmtId="164" fontId="38" fillId="22" borderId="11" xfId="0" applyNumberFormat="1" applyFont="1" applyFill="1" applyBorder="1"/>
    <xf numFmtId="0" fontId="39" fillId="2" borderId="0" xfId="0" applyFont="1" applyFill="1"/>
    <xf numFmtId="167" fontId="40" fillId="22" borderId="34" xfId="0" applyNumberFormat="1" applyFont="1" applyFill="1" applyBorder="1"/>
    <xf numFmtId="42" fontId="41" fillId="22" borderId="11" xfId="0" applyNumberFormat="1" applyFont="1" applyFill="1" applyBorder="1" applyAlignment="1">
      <alignment horizontal="center"/>
    </xf>
    <xf numFmtId="14" fontId="0" fillId="21" borderId="11" xfId="0" applyNumberFormat="1" applyFill="1" applyBorder="1"/>
    <xf numFmtId="165" fontId="0" fillId="14" borderId="11" xfId="0" applyNumberFormat="1" applyFill="1" applyBorder="1" applyAlignment="1">
      <alignment horizontal="center"/>
    </xf>
    <xf numFmtId="0" fontId="32" fillId="23" borderId="11" xfId="0" applyFont="1" applyFill="1" applyBorder="1" applyAlignment="1">
      <alignment horizontal="center"/>
    </xf>
    <xf numFmtId="0" fontId="42" fillId="2" borderId="0" xfId="0" applyFont="1" applyFill="1"/>
    <xf numFmtId="0" fontId="0" fillId="20" borderId="11" xfId="0" applyFill="1" applyBorder="1"/>
    <xf numFmtId="166" fontId="35" fillId="20" borderId="11" xfId="2" applyNumberFormat="1" applyFont="1" applyFill="1" applyBorder="1"/>
    <xf numFmtId="0" fontId="33" fillId="23" borderId="0" xfId="0" applyFont="1" applyFill="1" applyAlignment="1">
      <alignment horizontal="right" wrapText="1"/>
    </xf>
    <xf numFmtId="0" fontId="0" fillId="14" borderId="11" xfId="0" applyFill="1" applyBorder="1" applyAlignment="1">
      <alignment horizontal="center" vertical="center" wrapText="1"/>
    </xf>
    <xf numFmtId="164" fontId="0" fillId="12" borderId="11" xfId="0" applyNumberFormat="1" applyFill="1" applyBorder="1"/>
    <xf numFmtId="0" fontId="34" fillId="24" borderId="11" xfId="0" applyFont="1" applyFill="1" applyBorder="1" applyAlignment="1">
      <alignment horizontal="center" vertical="center"/>
    </xf>
    <xf numFmtId="164" fontId="34" fillId="22" borderId="11" xfId="0" applyNumberFormat="1" applyFont="1" applyFill="1" applyBorder="1" applyAlignment="1">
      <alignment horizontal="center" vertical="center"/>
    </xf>
    <xf numFmtId="0" fontId="4" fillId="20" borderId="11" xfId="0" applyFont="1" applyFill="1" applyBorder="1" applyAlignment="1" applyProtection="1">
      <alignment horizontal="left" vertical="center"/>
      <protection hidden="1"/>
    </xf>
    <xf numFmtId="0" fontId="8" fillId="20" borderId="30" xfId="0" applyFont="1" applyFill="1" applyBorder="1" applyAlignment="1">
      <alignment vertical="center" wrapText="1" readingOrder="1"/>
    </xf>
    <xf numFmtId="44" fontId="8" fillId="20" borderId="31" xfId="1" applyFont="1" applyFill="1" applyBorder="1" applyAlignment="1">
      <alignment horizontal="left" vertical="center" wrapText="1" readingOrder="1"/>
    </xf>
    <xf numFmtId="14" fontId="5" fillId="20" borderId="11" xfId="0" applyNumberFormat="1" applyFont="1" applyFill="1" applyBorder="1" applyAlignment="1">
      <alignment vertical="center"/>
    </xf>
    <xf numFmtId="44" fontId="8" fillId="20" borderId="32" xfId="1" applyFont="1" applyFill="1" applyBorder="1" applyAlignment="1">
      <alignment horizontal="left" vertical="center" wrapText="1" readingOrder="1"/>
    </xf>
    <xf numFmtId="0" fontId="8" fillId="12" borderId="11" xfId="0" applyFont="1" applyFill="1" applyBorder="1" applyAlignment="1" applyProtection="1">
      <alignment horizontal="center" vertical="center" wrapText="1" readingOrder="1"/>
      <protection locked="0"/>
    </xf>
    <xf numFmtId="44" fontId="22" fillId="12" borderId="26" xfId="1" applyFont="1" applyFill="1" applyBorder="1" applyAlignment="1" applyProtection="1">
      <alignment horizontal="left" vertical="center" wrapText="1"/>
      <protection locked="0"/>
    </xf>
    <xf numFmtId="42" fontId="40" fillId="22" borderId="11" xfId="0" applyNumberFormat="1" applyFont="1" applyFill="1" applyBorder="1" applyAlignment="1">
      <alignment horizontal="center"/>
    </xf>
    <xf numFmtId="42" fontId="45" fillId="22" borderId="11" xfId="0" applyNumberFormat="1" applyFont="1" applyFill="1" applyBorder="1" applyAlignment="1">
      <alignment horizontal="center" vertical="center"/>
    </xf>
    <xf numFmtId="0" fontId="0" fillId="12" borderId="11" xfId="0" applyFill="1" applyBorder="1" applyProtection="1">
      <protection locked="0"/>
    </xf>
    <xf numFmtId="0" fontId="0" fillId="2" borderId="11" xfId="0" applyFill="1" applyBorder="1" applyProtection="1">
      <protection locked="0"/>
    </xf>
    <xf numFmtId="167" fontId="0" fillId="2" borderId="11" xfId="0" applyNumberFormat="1" applyFill="1" applyBorder="1" applyProtection="1">
      <protection locked="0"/>
    </xf>
    <xf numFmtId="167" fontId="0" fillId="12" borderId="11" xfId="0" applyNumberFormat="1" applyFill="1" applyBorder="1" applyProtection="1">
      <protection locked="0"/>
    </xf>
    <xf numFmtId="14" fontId="0" fillId="2" borderId="11" xfId="0" applyNumberFormat="1" applyFill="1" applyBorder="1" applyProtection="1">
      <protection locked="0"/>
    </xf>
    <xf numFmtId="168" fontId="0" fillId="2" borderId="0" xfId="0" applyNumberFormat="1" applyFill="1" applyProtection="1">
      <protection locked="0"/>
    </xf>
    <xf numFmtId="168" fontId="0" fillId="2" borderId="11" xfId="0" applyNumberFormat="1" applyFill="1" applyBorder="1" applyProtection="1">
      <protection locked="0"/>
    </xf>
    <xf numFmtId="0" fontId="44" fillId="2" borderId="11" xfId="0" applyFont="1" applyFill="1" applyBorder="1" applyProtection="1">
      <protection locked="0"/>
    </xf>
    <xf numFmtId="167" fontId="44" fillId="2" borderId="11" xfId="0" applyNumberFormat="1" applyFont="1" applyFill="1" applyBorder="1" applyProtection="1">
      <protection locked="0"/>
    </xf>
    <xf numFmtId="164" fontId="44" fillId="2" borderId="11" xfId="0" applyNumberFormat="1" applyFont="1" applyFill="1" applyBorder="1" applyProtection="1">
      <protection locked="0"/>
    </xf>
    <xf numFmtId="14" fontId="0" fillId="2" borderId="0" xfId="0" applyNumberFormat="1" applyFill="1" applyProtection="1">
      <protection locked="0"/>
    </xf>
    <xf numFmtId="2" fontId="36" fillId="19" borderId="11" xfId="0" applyNumberFormat="1" applyFont="1" applyFill="1" applyBorder="1"/>
    <xf numFmtId="0" fontId="9" fillId="4" borderId="4" xfId="0" applyFont="1" applyFill="1" applyBorder="1" applyAlignment="1">
      <alignment horizontal="left" vertical="top" wrapText="1"/>
    </xf>
    <xf numFmtId="0" fontId="9" fillId="4" borderId="0" xfId="0" applyFont="1" applyFill="1" applyAlignment="1">
      <alignment horizontal="left" vertical="top" wrapText="1"/>
    </xf>
    <xf numFmtId="0" fontId="9" fillId="4" borderId="5" xfId="0" applyFont="1" applyFill="1" applyBorder="1" applyAlignment="1">
      <alignment horizontal="left" vertical="top" wrapText="1"/>
    </xf>
    <xf numFmtId="0" fontId="7" fillId="3" borderId="0" xfId="0" applyFont="1" applyFill="1" applyAlignment="1">
      <alignment horizontal="left"/>
    </xf>
    <xf numFmtId="0" fontId="8" fillId="4" borderId="0" xfId="0" applyFont="1" applyFill="1"/>
    <xf numFmtId="0" fontId="9" fillId="4" borderId="1"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4" borderId="3" xfId="0" applyFont="1" applyFill="1" applyBorder="1" applyAlignment="1">
      <alignment horizontal="left" vertical="top" wrapText="1"/>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4" xfId="0" applyFont="1" applyFill="1" applyBorder="1"/>
    <xf numFmtId="0" fontId="8" fillId="4" borderId="11" xfId="0" applyFont="1" applyFill="1" applyBorder="1" applyAlignment="1">
      <alignment horizontal="center" vertical="center" wrapText="1"/>
    </xf>
    <xf numFmtId="0" fontId="8" fillId="4" borderId="12" xfId="0" applyFont="1" applyFill="1" applyBorder="1"/>
    <xf numFmtId="0" fontId="8" fillId="4" borderId="13" xfId="0" applyFont="1" applyFill="1" applyBorder="1"/>
    <xf numFmtId="0" fontId="8" fillId="4" borderId="14" xfId="0" applyFont="1" applyFill="1" applyBorder="1"/>
    <xf numFmtId="0" fontId="6" fillId="2" borderId="0" xfId="0" applyFont="1" applyFill="1" applyAlignment="1">
      <alignment horizontal="center" vertical="center"/>
    </xf>
    <xf numFmtId="0" fontId="8" fillId="4" borderId="5" xfId="0" applyFont="1" applyFill="1" applyBorder="1"/>
    <xf numFmtId="0" fontId="5" fillId="14" borderId="0" xfId="0" applyFont="1" applyFill="1" applyAlignment="1">
      <alignment horizontal="left" vertical="top" wrapText="1"/>
    </xf>
    <xf numFmtId="44" fontId="22" fillId="0" borderId="11" xfId="1" applyFont="1" applyBorder="1" applyAlignment="1" applyProtection="1">
      <alignment horizontal="left" vertical="top" wrapText="1"/>
      <protection locked="0"/>
    </xf>
    <xf numFmtId="0" fontId="18" fillId="6" borderId="0" xfId="0" applyFont="1" applyFill="1" applyAlignment="1">
      <alignment horizontal="left" vertical="center"/>
    </xf>
    <xf numFmtId="0" fontId="13" fillId="8" borderId="15" xfId="0" applyFont="1" applyFill="1" applyBorder="1" applyAlignment="1">
      <alignment horizontal="center" vertical="center" wrapText="1" readingOrder="1"/>
    </xf>
    <xf numFmtId="0" fontId="13" fillId="8" borderId="20" xfId="0" applyFont="1" applyFill="1" applyBorder="1" applyAlignment="1">
      <alignment horizontal="center" vertical="center" wrapText="1" readingOrder="1"/>
    </xf>
    <xf numFmtId="0" fontId="13" fillId="8" borderId="16" xfId="0" applyFont="1" applyFill="1" applyBorder="1" applyAlignment="1">
      <alignment horizontal="center" vertical="center" wrapText="1" readingOrder="1"/>
    </xf>
    <xf numFmtId="0" fontId="13" fillId="8" borderId="17" xfId="0" applyFont="1" applyFill="1" applyBorder="1" applyAlignment="1">
      <alignment horizontal="center" vertical="center" wrapText="1" readingOrder="1"/>
    </xf>
    <xf numFmtId="0" fontId="13" fillId="8" borderId="18" xfId="0" applyFont="1" applyFill="1" applyBorder="1" applyAlignment="1">
      <alignment horizontal="center" vertical="center" wrapText="1" readingOrder="1"/>
    </xf>
    <xf numFmtId="0" fontId="13" fillId="8" borderId="22" xfId="0" applyFont="1" applyFill="1" applyBorder="1" applyAlignment="1">
      <alignment horizontal="center" vertical="center" wrapText="1" readingOrder="1"/>
    </xf>
    <xf numFmtId="0" fontId="30" fillId="17" borderId="19" xfId="0" applyFont="1" applyFill="1" applyBorder="1" applyAlignment="1">
      <alignment horizontal="center" vertical="center" wrapText="1" readingOrder="1"/>
    </xf>
    <xf numFmtId="0" fontId="30" fillId="17" borderId="9" xfId="0" applyFont="1" applyFill="1" applyBorder="1" applyAlignment="1">
      <alignment horizontal="center" vertical="center" wrapText="1" readingOrder="1"/>
    </xf>
    <xf numFmtId="0" fontId="16" fillId="6" borderId="0" xfId="0" applyFont="1" applyFill="1" applyAlignment="1">
      <alignment horizontal="left" vertical="center"/>
    </xf>
    <xf numFmtId="0" fontId="17" fillId="2" borderId="11" xfId="0" applyFont="1" applyFill="1" applyBorder="1" applyAlignment="1" applyProtection="1">
      <alignment horizontal="center" vertical="center"/>
      <protection locked="0"/>
    </xf>
    <xf numFmtId="0" fontId="27" fillId="0" borderId="0" xfId="0" applyFont="1" applyAlignment="1">
      <alignment horizontal="center" vertical="center" wrapText="1"/>
    </xf>
    <xf numFmtId="0" fontId="8" fillId="4" borderId="10" xfId="0" applyFont="1" applyFill="1" applyBorder="1" applyAlignment="1">
      <alignment horizontal="center" vertical="center" wrapText="1"/>
    </xf>
    <xf numFmtId="0" fontId="10" fillId="15" borderId="0" xfId="0" applyFont="1" applyFill="1" applyBorder="1" applyAlignment="1">
      <alignment horizontal="center" vertical="center"/>
    </xf>
    <xf numFmtId="0" fontId="8" fillId="15" borderId="0" xfId="0" applyFont="1" applyFill="1" applyBorder="1" applyAlignment="1">
      <alignment horizontal="center" vertical="center"/>
    </xf>
    <xf numFmtId="0" fontId="10" fillId="5" borderId="36" xfId="0" applyFont="1" applyFill="1" applyBorder="1" applyAlignment="1">
      <alignment horizontal="center" vertical="center"/>
    </xf>
    <xf numFmtId="0" fontId="10" fillId="5" borderId="37" xfId="0" applyFont="1" applyFill="1" applyBorder="1" applyAlignment="1">
      <alignment horizontal="center" vertical="center"/>
    </xf>
    <xf numFmtId="0" fontId="10" fillId="5" borderId="38" xfId="0" applyFont="1" applyFill="1" applyBorder="1" applyAlignment="1">
      <alignment horizontal="center" vertical="center"/>
    </xf>
  </cellXfs>
  <cellStyles count="3">
    <cellStyle name="Milliers" xfId="2" builtinId="3"/>
    <cellStyle name="Monétaire" xfId="1" builtinId="4"/>
    <cellStyle name="Normal" xfId="0" builtinId="0"/>
  </cellStyles>
  <dxfs count="0"/>
  <tableStyles count="0" defaultTableStyle="TableStyleMedium2" defaultPivotStyle="PivotStyleLight16"/>
  <colors>
    <mruColors>
      <color rgb="FFFFFBCC"/>
      <color rgb="FFE9F3EB"/>
      <color rgb="FFB8D3EF"/>
      <color rgb="FF8DC7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57FDF-0473-426B-85B3-FD2DC20C5313}">
  <sheetPr codeName="Feuil1">
    <tabColor rgb="FF002060"/>
  </sheetPr>
  <dimension ref="B1:BC46"/>
  <sheetViews>
    <sheetView tabSelected="1" topLeftCell="B5" zoomScale="87" zoomScaleNormal="55" workbookViewId="0">
      <selection activeCell="H22" sqref="H22"/>
    </sheetView>
  </sheetViews>
  <sheetFormatPr baseColWidth="10" defaultColWidth="10.81640625" defaultRowHeight="14.5"/>
  <cols>
    <col min="1" max="1" width="6" style="1" customWidth="1"/>
    <col min="2" max="2" width="10.81640625" style="1"/>
    <col min="3" max="3" width="18.7265625" style="1" customWidth="1"/>
    <col min="4" max="4" width="10.81640625" style="1"/>
    <col min="5" max="5" width="23.81640625" style="1" customWidth="1"/>
    <col min="6" max="10" width="10.81640625" style="1"/>
    <col min="11" max="11" width="13.26953125" style="1" customWidth="1"/>
    <col min="12" max="16384" width="10.81640625" style="1"/>
  </cols>
  <sheetData>
    <row r="1" spans="2:27" s="5" customFormat="1"/>
    <row r="2" spans="2:27" s="5" customFormat="1"/>
    <row r="3" spans="2:27" s="5" customFormat="1"/>
    <row r="4" spans="2:27" s="15" customFormat="1" ht="61.5">
      <c r="F4" s="52" t="s">
        <v>87</v>
      </c>
      <c r="H4" s="52"/>
    </row>
    <row r="5" spans="2:27" s="5" customFormat="1" ht="36">
      <c r="E5" s="148" t="s">
        <v>86</v>
      </c>
      <c r="F5" s="148"/>
      <c r="G5" s="148"/>
      <c r="H5" s="148"/>
      <c r="I5" s="148"/>
      <c r="J5" s="148"/>
      <c r="K5" s="148"/>
      <c r="L5" s="148"/>
      <c r="M5" s="148"/>
      <c r="N5" s="148"/>
      <c r="O5" s="148"/>
      <c r="P5" s="148"/>
      <c r="Q5" s="148"/>
      <c r="R5" s="148"/>
    </row>
    <row r="6" spans="2:27" s="5" customFormat="1"/>
    <row r="7" spans="2:27" s="5" customFormat="1"/>
    <row r="8" spans="2:27" s="5" customFormat="1"/>
    <row r="9" spans="2:27" s="5" customFormat="1"/>
    <row r="10" spans="2:27" s="5" customFormat="1">
      <c r="B10" s="132" t="s">
        <v>0</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row>
    <row r="11" spans="2:27" s="5" customFormat="1" ht="15" thickBot="1">
      <c r="B11" s="133"/>
      <c r="C11" s="133"/>
      <c r="D11" s="133"/>
      <c r="E11" s="133"/>
      <c r="F11" s="6"/>
      <c r="G11" s="133"/>
      <c r="H11" s="133"/>
      <c r="I11" s="133"/>
      <c r="J11" s="133"/>
      <c r="K11" s="6"/>
      <c r="L11" s="133"/>
      <c r="M11" s="133"/>
      <c r="N11" s="133"/>
      <c r="O11" s="133"/>
      <c r="P11" s="133"/>
      <c r="Q11" s="133"/>
      <c r="R11" s="133"/>
      <c r="S11" s="133"/>
      <c r="T11" s="133"/>
      <c r="U11" s="133"/>
      <c r="V11" s="133"/>
      <c r="W11" s="133"/>
      <c r="X11" s="133"/>
      <c r="Y11" s="133"/>
      <c r="Z11" s="133"/>
      <c r="AA11" s="133"/>
    </row>
    <row r="12" spans="2:27" s="5" customFormat="1" ht="14.5" customHeight="1">
      <c r="B12" s="134" t="s">
        <v>1</v>
      </c>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6"/>
    </row>
    <row r="13" spans="2:27" s="5" customFormat="1" ht="14.5" customHeight="1">
      <c r="B13" s="129" t="s">
        <v>2</v>
      </c>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1"/>
    </row>
    <row r="14" spans="2:27" s="5" customFormat="1" ht="14.5" customHeight="1">
      <c r="B14" s="129" t="s">
        <v>3</v>
      </c>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1"/>
    </row>
    <row r="15" spans="2:27" s="5" customFormat="1">
      <c r="B15" s="129"/>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1"/>
    </row>
    <row r="16" spans="2:27" s="5" customFormat="1">
      <c r="B16" s="7"/>
      <c r="C16" s="58"/>
      <c r="D16" s="167" t="s">
        <v>4</v>
      </c>
      <c r="E16" s="137"/>
      <c r="F16" s="137" t="s">
        <v>5</v>
      </c>
      <c r="G16" s="137"/>
      <c r="H16" s="137"/>
      <c r="I16" s="137"/>
      <c r="J16" s="137"/>
      <c r="K16" s="137"/>
      <c r="L16" s="165"/>
      <c r="M16" s="165"/>
      <c r="N16" s="165"/>
      <c r="O16" s="165"/>
      <c r="P16" s="165"/>
      <c r="Q16" s="58"/>
      <c r="R16" s="58"/>
      <c r="S16" s="58"/>
      <c r="T16" s="58"/>
      <c r="U16" s="58"/>
      <c r="V16" s="58"/>
      <c r="W16" s="58"/>
      <c r="X16" s="58"/>
      <c r="Y16" s="58"/>
      <c r="Z16" s="58"/>
      <c r="AA16" s="8"/>
    </row>
    <row r="17" spans="2:55" s="5" customFormat="1">
      <c r="B17" s="7"/>
      <c r="C17" s="58"/>
      <c r="D17" s="168"/>
      <c r="E17" s="169"/>
      <c r="F17" s="138"/>
      <c r="G17" s="138"/>
      <c r="H17" s="138"/>
      <c r="I17" s="138"/>
      <c r="J17" s="138"/>
      <c r="K17" s="138"/>
      <c r="L17" s="165"/>
      <c r="M17" s="165"/>
      <c r="N17" s="165"/>
      <c r="O17" s="165"/>
      <c r="P17" s="165"/>
      <c r="Q17" s="58"/>
      <c r="R17" s="58"/>
      <c r="S17" s="58"/>
      <c r="T17" s="58"/>
      <c r="U17" s="58"/>
      <c r="V17" s="58"/>
      <c r="W17" s="58"/>
      <c r="X17" s="58"/>
      <c r="Y17" s="58"/>
      <c r="Z17" s="58"/>
      <c r="AA17" s="8"/>
    </row>
    <row r="18" spans="2:55" s="5" customFormat="1" ht="28" customHeight="1">
      <c r="B18" s="7"/>
      <c r="C18" s="58"/>
      <c r="D18" s="139" t="s">
        <v>89</v>
      </c>
      <c r="E18" s="140"/>
      <c r="F18" s="144" t="s">
        <v>93</v>
      </c>
      <c r="G18" s="144"/>
      <c r="H18" s="144"/>
      <c r="I18" s="144"/>
      <c r="J18" s="144"/>
      <c r="K18" s="144"/>
      <c r="L18" s="166"/>
      <c r="M18" s="166"/>
      <c r="N18" s="166"/>
      <c r="O18" s="166"/>
      <c r="P18" s="166"/>
      <c r="Q18" s="58"/>
      <c r="R18" s="58"/>
      <c r="S18" s="58"/>
      <c r="T18" s="58"/>
      <c r="U18" s="58"/>
      <c r="V18" s="58"/>
      <c r="W18" s="58"/>
      <c r="X18" s="58"/>
      <c r="Y18" s="58"/>
      <c r="Z18" s="58"/>
      <c r="AA18" s="8"/>
    </row>
    <row r="19" spans="2:55" s="5" customFormat="1" ht="28" customHeight="1">
      <c r="B19" s="7"/>
      <c r="C19" s="58"/>
      <c r="D19" s="141" t="s">
        <v>6</v>
      </c>
      <c r="E19" s="142"/>
      <c r="F19" s="144" t="s">
        <v>88</v>
      </c>
      <c r="G19" s="144"/>
      <c r="H19" s="144"/>
      <c r="I19" s="144"/>
      <c r="J19" s="144"/>
      <c r="K19" s="144"/>
      <c r="L19" s="166"/>
      <c r="M19" s="166"/>
      <c r="N19" s="166"/>
      <c r="O19" s="166"/>
      <c r="P19" s="166"/>
      <c r="Q19" s="58"/>
      <c r="R19" s="58"/>
      <c r="S19" s="58"/>
      <c r="T19" s="58"/>
      <c r="U19" s="58"/>
      <c r="V19" s="58"/>
      <c r="W19" s="58"/>
      <c r="X19" s="58"/>
      <c r="Y19" s="58"/>
      <c r="Z19" s="58"/>
      <c r="AA19" s="8"/>
    </row>
    <row r="20" spans="2:55" s="5" customFormat="1" ht="28" customHeight="1">
      <c r="B20" s="7"/>
      <c r="C20" s="58"/>
      <c r="D20" s="144" t="s">
        <v>138</v>
      </c>
      <c r="E20" s="164"/>
      <c r="F20" s="144" t="s">
        <v>139</v>
      </c>
      <c r="G20" s="144"/>
      <c r="H20" s="144"/>
      <c r="I20" s="144"/>
      <c r="J20" s="144"/>
      <c r="K20" s="144"/>
      <c r="L20" s="166"/>
      <c r="M20" s="166"/>
      <c r="N20" s="166"/>
      <c r="O20" s="166"/>
      <c r="P20" s="166"/>
      <c r="Q20" s="58"/>
      <c r="R20" s="58"/>
      <c r="S20" s="58"/>
      <c r="T20" s="58"/>
      <c r="U20" s="58"/>
      <c r="V20" s="58"/>
      <c r="W20" s="58"/>
      <c r="X20" s="58"/>
      <c r="Y20" s="58"/>
      <c r="Z20" s="58"/>
      <c r="AA20" s="8"/>
    </row>
    <row r="21" spans="2:55" s="5" customFormat="1" ht="28" customHeight="1">
      <c r="B21" s="7"/>
      <c r="C21" s="58"/>
      <c r="D21" s="144" t="s">
        <v>140</v>
      </c>
      <c r="E21" s="164"/>
      <c r="F21" s="144" t="s">
        <v>141</v>
      </c>
      <c r="G21" s="144"/>
      <c r="H21" s="144"/>
      <c r="I21" s="144"/>
      <c r="J21" s="144"/>
      <c r="K21" s="144"/>
      <c r="L21" s="166"/>
      <c r="M21" s="166"/>
      <c r="N21" s="166"/>
      <c r="O21" s="166"/>
      <c r="P21" s="166"/>
      <c r="Q21" s="58"/>
      <c r="R21" s="58"/>
      <c r="S21" s="58"/>
      <c r="T21" s="58"/>
      <c r="U21" s="58"/>
      <c r="V21" s="58"/>
      <c r="W21" s="58"/>
      <c r="X21" s="58"/>
      <c r="Y21" s="58"/>
      <c r="Z21" s="58"/>
      <c r="AA21" s="8"/>
    </row>
    <row r="22" spans="2:55" s="5" customFormat="1" ht="14.5" customHeight="1">
      <c r="B22" s="9"/>
      <c r="C22" s="6"/>
      <c r="D22" s="59"/>
      <c r="E22" s="59"/>
      <c r="F22" s="59"/>
      <c r="G22" s="59"/>
      <c r="H22" s="59"/>
      <c r="I22" s="59"/>
      <c r="J22" s="59"/>
      <c r="K22" s="59"/>
      <c r="L22" s="58"/>
      <c r="M22" s="58"/>
      <c r="N22" s="58"/>
      <c r="O22" s="58"/>
      <c r="P22" s="58"/>
      <c r="Q22" s="6"/>
      <c r="R22" s="6"/>
      <c r="S22" s="6"/>
      <c r="T22" s="6"/>
      <c r="U22" s="6"/>
      <c r="V22" s="6"/>
      <c r="W22" s="6"/>
      <c r="X22" s="6"/>
      <c r="Y22" s="6"/>
      <c r="Z22" s="6"/>
      <c r="AA22" s="10"/>
    </row>
    <row r="23" spans="2:55" s="5" customFormat="1" ht="14.5" customHeight="1">
      <c r="B23" s="9"/>
      <c r="C23" s="6"/>
      <c r="D23" s="59"/>
      <c r="E23" s="59"/>
      <c r="F23" s="59"/>
      <c r="G23" s="59"/>
      <c r="H23" s="59"/>
      <c r="I23" s="59"/>
      <c r="J23" s="59"/>
      <c r="K23" s="59"/>
      <c r="L23" s="58"/>
      <c r="M23" s="58"/>
      <c r="N23" s="58"/>
      <c r="O23" s="58"/>
      <c r="P23" s="58"/>
      <c r="Q23" s="6"/>
      <c r="R23" s="6"/>
      <c r="S23" s="6"/>
      <c r="T23" s="6"/>
      <c r="U23" s="6"/>
      <c r="V23" s="6"/>
      <c r="W23" s="6"/>
      <c r="X23" s="6"/>
      <c r="Y23" s="6"/>
      <c r="Z23" s="6"/>
      <c r="AA23" s="10"/>
    </row>
    <row r="24" spans="2:55" s="51" customFormat="1" ht="15.5">
      <c r="B24" s="60" t="s">
        <v>7</v>
      </c>
      <c r="D24" s="61"/>
      <c r="E24" s="61"/>
      <c r="G24" s="61"/>
      <c r="H24" s="61"/>
      <c r="I24" s="61"/>
      <c r="J24" s="61"/>
      <c r="K24" s="62"/>
      <c r="L24" s="62"/>
      <c r="M24" s="62"/>
      <c r="N24" s="62"/>
      <c r="O24" s="56"/>
      <c r="P24" s="56"/>
      <c r="Q24" s="56"/>
      <c r="R24" s="57"/>
      <c r="S24" s="56"/>
      <c r="T24" s="56"/>
      <c r="U24" s="56"/>
      <c r="V24" s="56"/>
      <c r="W24" s="56"/>
      <c r="X24" s="56"/>
      <c r="Y24" s="56"/>
      <c r="Z24" s="56"/>
      <c r="AA24" s="63"/>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row>
    <row r="25" spans="2:55" s="5" customFormat="1" ht="14.5" customHeight="1">
      <c r="B25" s="9"/>
      <c r="C25" s="53"/>
      <c r="D25" s="61" t="s">
        <v>8</v>
      </c>
      <c r="E25" s="59"/>
      <c r="F25" s="59"/>
      <c r="G25" s="59"/>
      <c r="H25" s="59"/>
      <c r="I25" s="59"/>
      <c r="J25" s="59"/>
      <c r="K25" s="59"/>
      <c r="L25" s="58"/>
      <c r="M25" s="58"/>
      <c r="N25" s="58"/>
      <c r="O25" s="58"/>
      <c r="P25" s="58"/>
      <c r="Q25" s="6"/>
      <c r="R25" s="6"/>
      <c r="S25" s="6"/>
      <c r="T25" s="6"/>
      <c r="U25" s="6"/>
      <c r="V25" s="6"/>
      <c r="W25" s="6"/>
      <c r="X25" s="6"/>
      <c r="Y25" s="6"/>
      <c r="Z25" s="6"/>
      <c r="AA25" s="10"/>
    </row>
    <row r="26" spans="2:55" s="5" customFormat="1" ht="14.5" customHeight="1">
      <c r="B26" s="11"/>
      <c r="C26" s="54"/>
      <c r="D26" s="5" t="s">
        <v>134</v>
      </c>
      <c r="AA26" s="12"/>
    </row>
    <row r="27" spans="2:55" s="5" customFormat="1" ht="14.5" customHeight="1">
      <c r="B27" s="11"/>
      <c r="C27" s="50"/>
      <c r="D27" s="61" t="s">
        <v>135</v>
      </c>
      <c r="AA27" s="12"/>
    </row>
    <row r="28" spans="2:55" s="5" customFormat="1" ht="14.5" customHeight="1">
      <c r="B28" s="11"/>
      <c r="C28" s="92"/>
      <c r="D28" s="61" t="s">
        <v>136</v>
      </c>
      <c r="AA28" s="12"/>
    </row>
    <row r="29" spans="2:55" s="5" customFormat="1" ht="14.5" customHeight="1">
      <c r="B29" s="13" t="s">
        <v>150</v>
      </c>
      <c r="C29" s="6"/>
      <c r="D29" s="59"/>
      <c r="E29" s="59"/>
      <c r="F29" s="59"/>
      <c r="G29" s="59"/>
      <c r="H29" s="59"/>
      <c r="I29" s="59"/>
      <c r="J29" s="59"/>
      <c r="K29" s="59"/>
      <c r="L29" s="58"/>
      <c r="M29" s="58"/>
      <c r="N29" s="58"/>
      <c r="O29" s="58"/>
      <c r="P29" s="58"/>
      <c r="Q29" s="6"/>
      <c r="R29" s="6"/>
      <c r="S29" s="6"/>
      <c r="T29" s="6"/>
      <c r="U29" s="6"/>
      <c r="V29" s="6"/>
      <c r="W29" s="6"/>
      <c r="X29" s="6"/>
      <c r="Y29" s="6"/>
      <c r="Z29" s="6"/>
      <c r="AA29" s="10"/>
    </row>
    <row r="30" spans="2:55" s="5" customFormat="1" ht="14.5" customHeight="1">
      <c r="B30" s="9"/>
      <c r="C30" s="6"/>
      <c r="D30" s="59"/>
      <c r="E30" s="59"/>
      <c r="F30" s="59"/>
      <c r="G30" s="59"/>
      <c r="H30" s="59"/>
      <c r="I30" s="59"/>
      <c r="J30" s="59"/>
      <c r="K30" s="59"/>
      <c r="L30" s="58"/>
      <c r="M30" s="58"/>
      <c r="N30" s="58"/>
      <c r="O30" s="58"/>
      <c r="P30" s="58"/>
      <c r="Q30" s="6"/>
      <c r="R30" s="6"/>
      <c r="S30" s="6"/>
      <c r="T30" s="6"/>
      <c r="U30" s="6"/>
      <c r="V30" s="6"/>
      <c r="W30" s="6"/>
      <c r="X30" s="6"/>
      <c r="Y30" s="6"/>
      <c r="Z30" s="6"/>
      <c r="AA30" s="10"/>
    </row>
    <row r="31" spans="2:55" s="5" customFormat="1" ht="15.5">
      <c r="B31" s="9"/>
      <c r="C31" s="64" t="s">
        <v>9</v>
      </c>
      <c r="D31" s="65"/>
      <c r="E31" s="65"/>
      <c r="F31" s="65"/>
      <c r="G31" s="65"/>
      <c r="H31" s="65"/>
      <c r="I31" s="65"/>
      <c r="J31" s="65"/>
      <c r="K31" s="65"/>
      <c r="L31" s="66"/>
      <c r="M31" s="66"/>
      <c r="N31" s="58"/>
      <c r="O31" s="58"/>
      <c r="P31" s="58"/>
      <c r="Q31" s="6"/>
      <c r="R31" s="6"/>
      <c r="S31" s="6"/>
      <c r="T31" s="6"/>
      <c r="U31" s="6"/>
      <c r="V31" s="6"/>
      <c r="W31" s="6"/>
      <c r="X31" s="6"/>
      <c r="Y31" s="6"/>
      <c r="Z31" s="6"/>
      <c r="AA31" s="10"/>
    </row>
    <row r="32" spans="2:55" s="5" customFormat="1" ht="15.5">
      <c r="B32" s="9"/>
      <c r="C32" s="64" t="s">
        <v>10</v>
      </c>
      <c r="D32" s="65"/>
      <c r="E32" s="65"/>
      <c r="F32" s="65"/>
      <c r="G32" s="65"/>
      <c r="H32" s="65"/>
      <c r="I32" s="65"/>
      <c r="J32" s="65"/>
      <c r="K32" s="65"/>
      <c r="L32" s="66"/>
      <c r="M32" s="66"/>
      <c r="N32" s="58"/>
      <c r="O32" s="58"/>
      <c r="P32" s="58"/>
      <c r="Q32" s="6"/>
      <c r="R32" s="6"/>
      <c r="S32" s="6"/>
      <c r="T32" s="6"/>
      <c r="U32" s="6"/>
      <c r="V32" s="6"/>
      <c r="W32" s="6"/>
      <c r="X32" s="6"/>
      <c r="Y32" s="6"/>
      <c r="Z32" s="6"/>
      <c r="AA32" s="10"/>
    </row>
    <row r="33" spans="2:27" s="5" customFormat="1" ht="15.5">
      <c r="B33" s="9"/>
      <c r="C33" s="64" t="s">
        <v>11</v>
      </c>
      <c r="D33" s="65"/>
      <c r="E33" s="65"/>
      <c r="F33" s="65"/>
      <c r="G33" s="65"/>
      <c r="H33" s="65"/>
      <c r="I33" s="65"/>
      <c r="J33" s="65"/>
      <c r="K33" s="65"/>
      <c r="L33" s="66"/>
      <c r="M33" s="66"/>
      <c r="N33" s="58"/>
      <c r="O33" s="58"/>
      <c r="P33" s="58"/>
      <c r="Q33" s="6"/>
      <c r="R33" s="6"/>
      <c r="S33" s="6"/>
      <c r="T33" s="6"/>
      <c r="U33" s="6"/>
      <c r="V33" s="6"/>
      <c r="W33" s="6"/>
      <c r="X33" s="6"/>
      <c r="Y33" s="6"/>
      <c r="Z33" s="6"/>
      <c r="AA33" s="10"/>
    </row>
    <row r="34" spans="2:27" s="5" customFormat="1" ht="15.5">
      <c r="B34" s="9"/>
      <c r="C34" s="64" t="s">
        <v>12</v>
      </c>
      <c r="D34" s="65"/>
      <c r="E34" s="65"/>
      <c r="F34" s="65"/>
      <c r="G34" s="65"/>
      <c r="H34" s="65"/>
      <c r="I34" s="65"/>
      <c r="J34" s="65"/>
      <c r="K34" s="65"/>
      <c r="L34" s="66"/>
      <c r="M34" s="66"/>
      <c r="N34" s="58"/>
      <c r="O34" s="58"/>
      <c r="P34" s="58"/>
      <c r="Q34" s="6"/>
      <c r="R34" s="6"/>
      <c r="S34" s="6"/>
      <c r="T34" s="6"/>
      <c r="U34" s="6"/>
      <c r="V34" s="6"/>
      <c r="W34" s="6"/>
      <c r="X34" s="6"/>
      <c r="Y34" s="6"/>
      <c r="Z34" s="6"/>
      <c r="AA34" s="10"/>
    </row>
    <row r="35" spans="2:27" s="5" customFormat="1" ht="15.5">
      <c r="B35" s="9"/>
      <c r="C35" s="64" t="s">
        <v>13</v>
      </c>
      <c r="D35" s="65"/>
      <c r="E35" s="65"/>
      <c r="F35" s="65"/>
      <c r="G35" s="65"/>
      <c r="H35" s="65"/>
      <c r="I35" s="65"/>
      <c r="J35" s="65"/>
      <c r="K35" s="65"/>
      <c r="L35" s="66"/>
      <c r="M35" s="66"/>
      <c r="N35" s="58"/>
      <c r="O35" s="58"/>
      <c r="P35" s="58"/>
      <c r="Q35" s="6"/>
      <c r="R35" s="6"/>
      <c r="S35" s="6"/>
      <c r="T35" s="6"/>
      <c r="U35" s="6"/>
      <c r="V35" s="6"/>
      <c r="W35" s="6"/>
      <c r="X35" s="6"/>
      <c r="Y35" s="6"/>
      <c r="Z35" s="6"/>
      <c r="AA35" s="10"/>
    </row>
    <row r="36" spans="2:27" s="5" customFormat="1" ht="15.5">
      <c r="B36" s="9"/>
      <c r="C36" s="64" t="s">
        <v>137</v>
      </c>
      <c r="D36" s="65"/>
      <c r="E36" s="65"/>
      <c r="F36" s="65"/>
      <c r="G36" s="65"/>
      <c r="H36" s="65"/>
      <c r="I36" s="65"/>
      <c r="J36" s="65"/>
      <c r="K36" s="65"/>
      <c r="L36" s="66"/>
      <c r="M36" s="66"/>
      <c r="N36" s="58"/>
      <c r="O36" s="58"/>
      <c r="P36" s="58"/>
      <c r="Q36" s="6"/>
      <c r="R36" s="6"/>
      <c r="S36" s="6"/>
      <c r="T36" s="6"/>
      <c r="U36" s="6"/>
      <c r="V36" s="6"/>
      <c r="W36" s="6"/>
      <c r="X36" s="6"/>
      <c r="Y36" s="6"/>
      <c r="Z36" s="6"/>
      <c r="AA36" s="10"/>
    </row>
    <row r="37" spans="2:27" s="5" customFormat="1" ht="15.5">
      <c r="B37" s="9"/>
      <c r="C37" s="64" t="s">
        <v>149</v>
      </c>
      <c r="D37" s="65"/>
      <c r="E37" s="65"/>
      <c r="F37" s="65"/>
      <c r="G37" s="65"/>
      <c r="H37" s="65"/>
      <c r="I37" s="65"/>
      <c r="J37" s="65"/>
      <c r="K37" s="65"/>
      <c r="L37" s="66"/>
      <c r="M37" s="66"/>
      <c r="N37" s="58"/>
      <c r="O37" s="58"/>
      <c r="P37" s="58"/>
      <c r="Q37" s="6"/>
      <c r="R37" s="6"/>
      <c r="S37" s="6"/>
      <c r="T37" s="6"/>
      <c r="U37" s="6"/>
      <c r="V37" s="6"/>
      <c r="W37" s="6"/>
      <c r="X37" s="6"/>
      <c r="Y37" s="6"/>
      <c r="Z37" s="6"/>
      <c r="AA37" s="10"/>
    </row>
    <row r="38" spans="2:27" s="5" customFormat="1" ht="15.5">
      <c r="B38" s="13"/>
      <c r="C38" s="67"/>
      <c r="D38" s="68"/>
      <c r="E38" s="68"/>
      <c r="F38" s="68"/>
      <c r="G38" s="68"/>
      <c r="H38" s="68"/>
      <c r="I38" s="68"/>
      <c r="J38" s="68"/>
      <c r="K38" s="68"/>
      <c r="L38" s="69"/>
      <c r="M38" s="69"/>
      <c r="N38" s="58"/>
      <c r="O38" s="58"/>
      <c r="P38" s="58"/>
      <c r="Q38" s="6"/>
      <c r="R38" s="6"/>
      <c r="S38" s="6"/>
      <c r="T38" s="6"/>
      <c r="U38" s="6"/>
      <c r="V38" s="6"/>
      <c r="W38" s="6"/>
      <c r="X38" s="6"/>
      <c r="Y38" s="6"/>
      <c r="Z38" s="6"/>
      <c r="AA38" s="10"/>
    </row>
    <row r="39" spans="2:27" s="5" customFormat="1" ht="15.5">
      <c r="B39" s="9"/>
      <c r="C39" s="67"/>
      <c r="D39" s="68"/>
      <c r="E39" s="68"/>
      <c r="F39" s="68"/>
      <c r="G39" s="68"/>
      <c r="H39" s="68"/>
      <c r="I39" s="68"/>
      <c r="J39" s="68"/>
      <c r="K39" s="68"/>
      <c r="L39" s="69"/>
      <c r="M39" s="69"/>
      <c r="N39" s="58"/>
      <c r="O39" s="58"/>
      <c r="P39" s="58"/>
      <c r="Q39" s="6"/>
      <c r="R39" s="6"/>
      <c r="S39" s="6"/>
      <c r="T39" s="6"/>
      <c r="U39" s="6"/>
      <c r="V39" s="6"/>
      <c r="W39" s="6"/>
      <c r="X39" s="6"/>
      <c r="Y39" s="6"/>
      <c r="Z39" s="6"/>
      <c r="AA39" s="10"/>
    </row>
    <row r="40" spans="2:27" s="5" customFormat="1" ht="15.5">
      <c r="B40" s="9"/>
      <c r="C40" s="67"/>
      <c r="D40" s="68"/>
      <c r="E40" s="68"/>
      <c r="F40" s="68"/>
      <c r="G40" s="68"/>
      <c r="H40" s="68"/>
      <c r="I40" s="68"/>
      <c r="J40" s="68"/>
      <c r="K40" s="68"/>
      <c r="L40" s="69"/>
      <c r="M40" s="69"/>
      <c r="N40" s="58"/>
      <c r="O40" s="58"/>
      <c r="P40" s="58"/>
      <c r="Q40" s="6"/>
      <c r="R40" s="6"/>
      <c r="S40" s="6"/>
      <c r="T40" s="6"/>
      <c r="U40" s="6"/>
      <c r="V40" s="6"/>
      <c r="W40" s="6"/>
      <c r="X40" s="6"/>
      <c r="Y40" s="6"/>
      <c r="Z40" s="6"/>
      <c r="AA40" s="10"/>
    </row>
    <row r="41" spans="2:27" s="5" customFormat="1" ht="15.5">
      <c r="B41" s="9"/>
      <c r="C41" s="67"/>
      <c r="D41" s="68"/>
      <c r="E41" s="68"/>
      <c r="F41" s="68"/>
      <c r="G41" s="68"/>
      <c r="H41" s="68"/>
      <c r="I41" s="68"/>
      <c r="J41" s="68"/>
      <c r="K41" s="68"/>
      <c r="L41" s="69"/>
      <c r="M41" s="69"/>
      <c r="N41" s="58"/>
      <c r="O41" s="58"/>
      <c r="P41" s="58"/>
      <c r="Q41" s="6"/>
      <c r="R41" s="6"/>
      <c r="S41" s="6"/>
      <c r="T41" s="6"/>
      <c r="U41" s="6"/>
      <c r="V41" s="6"/>
      <c r="W41" s="6"/>
      <c r="X41" s="6"/>
      <c r="Y41" s="6"/>
      <c r="Z41" s="6"/>
      <c r="AA41" s="10"/>
    </row>
    <row r="42" spans="2:27" s="5" customFormat="1" ht="15.5">
      <c r="B42" s="9"/>
      <c r="C42" s="67"/>
      <c r="D42" s="68"/>
      <c r="E42" s="68"/>
      <c r="F42" s="68"/>
      <c r="G42" s="68"/>
      <c r="H42" s="68"/>
      <c r="I42" s="68"/>
      <c r="J42" s="68"/>
      <c r="K42" s="68"/>
      <c r="L42" s="69"/>
      <c r="M42" s="69"/>
      <c r="N42" s="58"/>
      <c r="O42" s="58"/>
      <c r="P42" s="58"/>
      <c r="Q42" s="6"/>
      <c r="R42" s="6"/>
      <c r="S42" s="6"/>
      <c r="T42" s="6"/>
      <c r="U42" s="6"/>
      <c r="V42" s="6"/>
      <c r="W42" s="6"/>
      <c r="X42" s="6"/>
      <c r="Y42" s="6"/>
      <c r="Z42" s="6"/>
      <c r="AA42" s="10"/>
    </row>
    <row r="43" spans="2:27" s="5" customFormat="1" ht="15.5">
      <c r="B43" s="9"/>
      <c r="C43" s="67"/>
      <c r="D43" s="68"/>
      <c r="E43" s="68"/>
      <c r="F43" s="68"/>
      <c r="G43" s="68"/>
      <c r="H43" s="68"/>
      <c r="I43" s="68"/>
      <c r="J43" s="68"/>
      <c r="K43" s="68"/>
      <c r="L43" s="69"/>
      <c r="M43" s="69"/>
      <c r="N43" s="58"/>
      <c r="O43" s="58"/>
      <c r="P43" s="58"/>
      <c r="Q43" s="6"/>
      <c r="R43" s="6"/>
      <c r="S43" s="6"/>
      <c r="T43" s="6"/>
      <c r="U43" s="6"/>
      <c r="V43" s="6"/>
      <c r="W43" s="6"/>
      <c r="X43" s="6"/>
      <c r="Y43" s="6"/>
      <c r="Z43" s="6"/>
      <c r="AA43" s="10"/>
    </row>
    <row r="44" spans="2:27" s="5" customFormat="1">
      <c r="B44" s="143"/>
      <c r="C44" s="133"/>
      <c r="D44" s="133"/>
      <c r="E44" s="133"/>
      <c r="F44" s="6"/>
      <c r="G44" s="133"/>
      <c r="H44" s="133"/>
      <c r="I44" s="133"/>
      <c r="J44" s="133"/>
      <c r="K44" s="6"/>
      <c r="L44" s="133"/>
      <c r="M44" s="133"/>
      <c r="N44" s="133"/>
      <c r="O44" s="133"/>
      <c r="P44" s="133"/>
      <c r="Q44" s="133"/>
      <c r="R44" s="133"/>
      <c r="S44" s="133"/>
      <c r="T44" s="133"/>
      <c r="U44" s="133"/>
      <c r="V44" s="133"/>
      <c r="W44" s="133"/>
      <c r="X44" s="133"/>
      <c r="Y44" s="133"/>
      <c r="Z44" s="133"/>
      <c r="AA44" s="149"/>
    </row>
    <row r="45" spans="2:27" s="5" customFormat="1" ht="15" thickBot="1">
      <c r="B45" s="145"/>
      <c r="C45" s="146"/>
      <c r="D45" s="146"/>
      <c r="E45" s="146"/>
      <c r="F45" s="14"/>
      <c r="G45" s="146"/>
      <c r="H45" s="146"/>
      <c r="I45" s="146"/>
      <c r="J45" s="146"/>
      <c r="K45" s="14"/>
      <c r="L45" s="146"/>
      <c r="M45" s="146"/>
      <c r="N45" s="146"/>
      <c r="O45" s="146"/>
      <c r="P45" s="146"/>
      <c r="Q45" s="146"/>
      <c r="R45" s="146"/>
      <c r="S45" s="146"/>
      <c r="T45" s="146"/>
      <c r="U45" s="146"/>
      <c r="V45" s="146"/>
      <c r="W45" s="146"/>
      <c r="X45" s="146"/>
      <c r="Y45" s="146"/>
      <c r="Z45" s="146"/>
      <c r="AA45" s="147"/>
    </row>
    <row r="46" spans="2:27" s="5" customFormat="1"/>
  </sheetData>
  <sheetProtection algorithmName="SHA-512" hashValue="3OtbHnj+kruK7v8C4S4eX2LDA2q2YkmFaGzNXA9f/1lFkiavLaFNHv54oir0EZW9hZucjTwgP7t+72Rc6Sum9A==" saltValue="oq8tIokhm+Kq6oQXwUsolg==" spinCount="100000" sheet="1" selectLockedCells="1"/>
  <mergeCells count="57">
    <mergeCell ref="Z45:AA45"/>
    <mergeCell ref="E5:R5"/>
    <mergeCell ref="N45:O45"/>
    <mergeCell ref="P45:Q45"/>
    <mergeCell ref="R45:S45"/>
    <mergeCell ref="T45:U45"/>
    <mergeCell ref="V45:W45"/>
    <mergeCell ref="X45:Y45"/>
    <mergeCell ref="R44:S44"/>
    <mergeCell ref="T44:U44"/>
    <mergeCell ref="V44:W44"/>
    <mergeCell ref="X44:Y44"/>
    <mergeCell ref="Z44:AA44"/>
    <mergeCell ref="N44:O44"/>
    <mergeCell ref="P44:Q44"/>
    <mergeCell ref="D19:E19"/>
    <mergeCell ref="B45:C45"/>
    <mergeCell ref="D45:E45"/>
    <mergeCell ref="G45:H45"/>
    <mergeCell ref="I45:J45"/>
    <mergeCell ref="L45:M45"/>
    <mergeCell ref="F19:K19"/>
    <mergeCell ref="L19:P19"/>
    <mergeCell ref="B44:C44"/>
    <mergeCell ref="D44:E44"/>
    <mergeCell ref="G44:H44"/>
    <mergeCell ref="I44:J44"/>
    <mergeCell ref="L44:M44"/>
    <mergeCell ref="D20:E20"/>
    <mergeCell ref="D21:E21"/>
    <mergeCell ref="F20:K20"/>
    <mergeCell ref="F21:K21"/>
    <mergeCell ref="L20:P20"/>
    <mergeCell ref="L21:P21"/>
    <mergeCell ref="B15:AA15"/>
    <mergeCell ref="L16:P17"/>
    <mergeCell ref="D18:E18"/>
    <mergeCell ref="F18:K18"/>
    <mergeCell ref="L18:P18"/>
    <mergeCell ref="F16:K17"/>
    <mergeCell ref="D16:E17"/>
    <mergeCell ref="B14:AA14"/>
    <mergeCell ref="B10:AA10"/>
    <mergeCell ref="B11:C11"/>
    <mergeCell ref="D11:E11"/>
    <mergeCell ref="G11:H11"/>
    <mergeCell ref="I11:J11"/>
    <mergeCell ref="L11:M11"/>
    <mergeCell ref="N11:O11"/>
    <mergeCell ref="P11:Q11"/>
    <mergeCell ref="R11:S11"/>
    <mergeCell ref="T11:U11"/>
    <mergeCell ref="V11:W11"/>
    <mergeCell ref="X11:Y11"/>
    <mergeCell ref="Z11:AA11"/>
    <mergeCell ref="B12:AA12"/>
    <mergeCell ref="B13:AA13"/>
  </mergeCells>
  <phoneticPr fontId="43" type="noConversion"/>
  <dataValidations count="1">
    <dataValidation type="list" allowBlank="1" showInputMessage="1" showErrorMessage="1" sqref="C26" xr:uid="{443FEDB7-E463-4694-BC46-85E7D6036F6F}">
      <formula1>"Collecte,Collecte et traitement,Traitement"</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C0627-6B3A-49BC-8EC0-85EFE55049A8}">
  <sheetPr codeName="Feuil2"/>
  <dimension ref="B1:P48"/>
  <sheetViews>
    <sheetView topLeftCell="A16" zoomScale="52" zoomScaleNormal="10" workbookViewId="0">
      <selection activeCell="B15" sqref="B15"/>
    </sheetView>
  </sheetViews>
  <sheetFormatPr baseColWidth="10" defaultColWidth="8.7265625" defaultRowHeight="14.5"/>
  <cols>
    <col min="1" max="1" width="2.81640625" style="1" customWidth="1"/>
    <col min="2" max="2" width="53.54296875" style="1" customWidth="1"/>
    <col min="3" max="3" width="58.7265625" style="1" customWidth="1"/>
    <col min="4" max="4" width="34.36328125" style="4" customWidth="1"/>
    <col min="5" max="5" width="30.81640625" style="4" customWidth="1"/>
    <col min="6" max="6" width="112.54296875" style="1" customWidth="1"/>
    <col min="7" max="7" width="23.54296875" style="1" customWidth="1"/>
    <col min="8" max="8" width="31.36328125" style="1" customWidth="1"/>
    <col min="9" max="10" width="16.54296875" style="1" customWidth="1"/>
    <col min="11" max="16384" width="8.7265625" style="1"/>
  </cols>
  <sheetData>
    <row r="1" spans="2:16" s="5" customFormat="1">
      <c r="D1" s="41"/>
      <c r="E1" s="41"/>
    </row>
    <row r="2" spans="2:16" s="48" customFormat="1" ht="33.65" customHeight="1">
      <c r="B2" s="17" t="s">
        <v>90</v>
      </c>
      <c r="C2" s="18"/>
      <c r="D2" s="16"/>
      <c r="E2" s="16"/>
      <c r="F2" s="17"/>
      <c r="G2" s="17"/>
      <c r="H2" s="17"/>
    </row>
    <row r="3" spans="2:16" s="5" customFormat="1">
      <c r="D3" s="41"/>
      <c r="E3" s="41"/>
    </row>
    <row r="4" spans="2:16" s="5" customFormat="1" ht="71.5" customHeight="1">
      <c r="B4" s="150" t="s">
        <v>96</v>
      </c>
      <c r="C4" s="150"/>
      <c r="D4" s="150"/>
      <c r="E4" s="150"/>
      <c r="F4" s="150"/>
      <c r="G4" s="150"/>
      <c r="H4" s="150"/>
      <c r="I4" s="32"/>
      <c r="J4" s="32"/>
      <c r="K4" s="32"/>
      <c r="L4" s="32"/>
      <c r="M4" s="32"/>
      <c r="N4" s="32"/>
      <c r="O4" s="32"/>
      <c r="P4" s="32"/>
    </row>
    <row r="5" spans="2:16" s="5" customFormat="1">
      <c r="D5" s="41"/>
      <c r="E5" s="41"/>
    </row>
    <row r="6" spans="2:16" s="5" customFormat="1" ht="31" customHeight="1">
      <c r="B6" s="46" t="s">
        <v>92</v>
      </c>
      <c r="C6" s="33"/>
      <c r="D6" s="34"/>
      <c r="E6" s="34"/>
    </row>
    <row r="7" spans="2:16" s="5" customFormat="1" ht="31" customHeight="1">
      <c r="B7" s="47" t="s">
        <v>14</v>
      </c>
      <c r="C7" s="33"/>
      <c r="D7" s="34"/>
      <c r="E7" s="34"/>
    </row>
    <row r="8" spans="2:16" s="5" customFormat="1" ht="33" customHeight="1">
      <c r="B8" s="35" t="s">
        <v>15</v>
      </c>
      <c r="C8" s="114"/>
      <c r="D8" s="34"/>
      <c r="E8" s="34"/>
    </row>
    <row r="9" spans="2:16" s="5" customFormat="1" ht="98.15" customHeight="1" thickBot="1">
      <c r="B9" s="35" t="s">
        <v>16</v>
      </c>
      <c r="C9" s="151"/>
      <c r="D9" s="151"/>
      <c r="E9" s="151"/>
    </row>
    <row r="10" spans="2:16" s="5" customFormat="1" ht="31.5" customHeight="1" thickBot="1">
      <c r="D10" s="41"/>
      <c r="E10" s="41"/>
      <c r="G10" s="36" t="s">
        <v>17</v>
      </c>
      <c r="H10" s="55">
        <f>SUM(H15:H47)</f>
        <v>0</v>
      </c>
    </row>
    <row r="11" spans="2:16" s="5" customFormat="1">
      <c r="D11" s="41"/>
      <c r="E11" s="42"/>
    </row>
    <row r="12" spans="2:16" s="5" customFormat="1" ht="36.65" customHeight="1">
      <c r="B12" s="37" t="s">
        <v>18</v>
      </c>
      <c r="C12" s="37" t="s">
        <v>19</v>
      </c>
      <c r="D12" s="37" t="s">
        <v>20</v>
      </c>
      <c r="E12" s="37" t="s">
        <v>21</v>
      </c>
      <c r="F12" s="37" t="s">
        <v>22</v>
      </c>
      <c r="G12" s="37" t="s">
        <v>23</v>
      </c>
      <c r="H12" s="37" t="s">
        <v>24</v>
      </c>
      <c r="I12" s="38" t="s">
        <v>25</v>
      </c>
      <c r="J12" s="38" t="s">
        <v>26</v>
      </c>
    </row>
    <row r="13" spans="2:16" s="5" customFormat="1" ht="25" customHeight="1">
      <c r="B13" s="108" t="s">
        <v>27</v>
      </c>
      <c r="C13" s="109"/>
      <c r="D13" s="109" t="s">
        <v>28</v>
      </c>
      <c r="E13" s="109" t="s">
        <v>29</v>
      </c>
      <c r="F13" s="109" t="s">
        <v>30</v>
      </c>
      <c r="G13" s="109" t="s">
        <v>31</v>
      </c>
      <c r="H13" s="110">
        <v>5000</v>
      </c>
      <c r="I13" s="111">
        <v>45516</v>
      </c>
      <c r="J13" s="111">
        <v>45731</v>
      </c>
    </row>
    <row r="14" spans="2:16" s="5" customFormat="1" ht="23.5" customHeight="1">
      <c r="B14" s="109" t="s">
        <v>27</v>
      </c>
      <c r="C14" s="109"/>
      <c r="D14" s="109" t="s">
        <v>28</v>
      </c>
      <c r="E14" s="109"/>
      <c r="F14" s="109" t="s">
        <v>32</v>
      </c>
      <c r="G14" s="109" t="s">
        <v>33</v>
      </c>
      <c r="H14" s="112">
        <v>150</v>
      </c>
      <c r="I14" s="111">
        <v>45516</v>
      </c>
      <c r="J14" s="111">
        <v>45731</v>
      </c>
    </row>
    <row r="15" spans="2:16" s="5" customFormat="1" ht="125.15" customHeight="1">
      <c r="B15" s="43"/>
      <c r="C15" s="43"/>
      <c r="D15" s="113"/>
      <c r="E15" s="44"/>
      <c r="F15" s="39"/>
      <c r="G15" s="113"/>
      <c r="H15" s="45"/>
      <c r="I15" s="40"/>
      <c r="J15" s="40"/>
    </row>
    <row r="16" spans="2:16" s="5" customFormat="1" ht="125.15" customHeight="1">
      <c r="B16" s="43"/>
      <c r="C16" s="43"/>
      <c r="D16" s="113"/>
      <c r="E16" s="44"/>
      <c r="F16" s="39"/>
      <c r="G16" s="113"/>
      <c r="H16" s="45"/>
      <c r="I16" s="40"/>
      <c r="J16" s="40"/>
    </row>
    <row r="17" spans="2:10" s="5" customFormat="1" ht="125.15" customHeight="1">
      <c r="B17" s="43"/>
      <c r="C17" s="43"/>
      <c r="D17" s="113"/>
      <c r="E17" s="44"/>
      <c r="F17" s="39"/>
      <c r="G17" s="113"/>
      <c r="H17" s="45"/>
      <c r="I17" s="40"/>
      <c r="J17" s="40"/>
    </row>
    <row r="18" spans="2:10" s="5" customFormat="1" ht="125.15" customHeight="1">
      <c r="B18" s="43"/>
      <c r="C18" s="43"/>
      <c r="D18" s="113"/>
      <c r="E18" s="44"/>
      <c r="F18" s="39"/>
      <c r="G18" s="113"/>
      <c r="H18" s="45"/>
      <c r="I18" s="40"/>
      <c r="J18" s="40"/>
    </row>
    <row r="19" spans="2:10" s="5" customFormat="1" ht="125.15" customHeight="1">
      <c r="B19" s="43"/>
      <c r="C19" s="43"/>
      <c r="D19" s="113"/>
      <c r="E19" s="44"/>
      <c r="F19" s="39"/>
      <c r="G19" s="113"/>
      <c r="H19" s="45"/>
      <c r="I19" s="40"/>
      <c r="J19" s="40"/>
    </row>
    <row r="20" spans="2:10" s="5" customFormat="1" ht="125.15" customHeight="1">
      <c r="B20" s="43"/>
      <c r="C20" s="43"/>
      <c r="D20" s="113"/>
      <c r="E20" s="44"/>
      <c r="F20" s="39"/>
      <c r="G20" s="113"/>
      <c r="H20" s="45"/>
      <c r="I20" s="40"/>
      <c r="J20" s="40"/>
    </row>
    <row r="21" spans="2:10" s="5" customFormat="1" ht="125.15" customHeight="1">
      <c r="B21" s="43"/>
      <c r="C21" s="43"/>
      <c r="D21" s="113"/>
      <c r="E21" s="44"/>
      <c r="F21" s="39"/>
      <c r="G21" s="113"/>
      <c r="H21" s="45"/>
      <c r="I21" s="40"/>
      <c r="J21" s="40"/>
    </row>
    <row r="22" spans="2:10" s="5" customFormat="1" ht="125.15" customHeight="1">
      <c r="B22" s="43"/>
      <c r="C22" s="43"/>
      <c r="D22" s="113"/>
      <c r="E22" s="44"/>
      <c r="F22" s="39"/>
      <c r="G22" s="113"/>
      <c r="H22" s="45"/>
      <c r="I22" s="40"/>
      <c r="J22" s="40"/>
    </row>
    <row r="23" spans="2:10" s="5" customFormat="1" ht="125.15" customHeight="1">
      <c r="B23" s="43"/>
      <c r="C23" s="43"/>
      <c r="D23" s="113"/>
      <c r="E23" s="44"/>
      <c r="F23" s="39"/>
      <c r="G23" s="113"/>
      <c r="H23" s="45"/>
      <c r="I23" s="40"/>
      <c r="J23" s="40"/>
    </row>
    <row r="24" spans="2:10" s="5" customFormat="1" ht="125.15" customHeight="1">
      <c r="B24" s="43"/>
      <c r="C24" s="43"/>
      <c r="D24" s="113"/>
      <c r="E24" s="44"/>
      <c r="F24" s="39"/>
      <c r="G24" s="113"/>
      <c r="H24" s="45"/>
      <c r="I24" s="40"/>
      <c r="J24" s="40"/>
    </row>
    <row r="25" spans="2:10" s="5" customFormat="1" ht="125.15" customHeight="1">
      <c r="B25" s="43"/>
      <c r="C25" s="43"/>
      <c r="D25" s="113"/>
      <c r="E25" s="44"/>
      <c r="F25" s="39"/>
      <c r="G25" s="113"/>
      <c r="H25" s="45"/>
      <c r="I25" s="40"/>
      <c r="J25" s="40"/>
    </row>
    <row r="26" spans="2:10" s="5" customFormat="1" ht="125.15" customHeight="1">
      <c r="B26" s="43"/>
      <c r="C26" s="43"/>
      <c r="D26" s="113"/>
      <c r="E26" s="44"/>
      <c r="F26" s="39"/>
      <c r="G26" s="113"/>
      <c r="H26" s="45"/>
      <c r="I26" s="40"/>
      <c r="J26" s="40"/>
    </row>
    <row r="27" spans="2:10" s="5" customFormat="1" ht="125.15" customHeight="1">
      <c r="B27" s="43"/>
      <c r="C27" s="43"/>
      <c r="D27" s="113"/>
      <c r="E27" s="44"/>
      <c r="F27" s="39"/>
      <c r="G27" s="113"/>
      <c r="H27" s="45"/>
      <c r="I27" s="40"/>
      <c r="J27" s="40"/>
    </row>
    <row r="28" spans="2:10" s="5" customFormat="1" ht="125.15" customHeight="1">
      <c r="B28" s="43"/>
      <c r="C28" s="43"/>
      <c r="D28" s="113"/>
      <c r="E28" s="44"/>
      <c r="F28" s="39"/>
      <c r="G28" s="113"/>
      <c r="H28" s="45"/>
      <c r="I28" s="40"/>
      <c r="J28" s="40"/>
    </row>
    <row r="29" spans="2:10" s="5" customFormat="1" ht="125.15" customHeight="1">
      <c r="B29" s="43"/>
      <c r="C29" s="43"/>
      <c r="D29" s="113"/>
      <c r="E29" s="44"/>
      <c r="F29" s="39"/>
      <c r="G29" s="113"/>
      <c r="H29" s="45"/>
      <c r="I29" s="40"/>
      <c r="J29" s="40"/>
    </row>
    <row r="30" spans="2:10" s="5" customFormat="1" ht="125.15" customHeight="1">
      <c r="B30" s="43"/>
      <c r="C30" s="43"/>
      <c r="D30" s="113"/>
      <c r="E30" s="44"/>
      <c r="F30" s="39"/>
      <c r="G30" s="113"/>
      <c r="H30" s="45"/>
      <c r="I30" s="40"/>
      <c r="J30" s="40"/>
    </row>
    <row r="31" spans="2:10" s="5" customFormat="1" ht="125.15" customHeight="1">
      <c r="B31" s="43"/>
      <c r="C31" s="43"/>
      <c r="D31" s="113"/>
      <c r="E31" s="44"/>
      <c r="F31" s="39"/>
      <c r="G31" s="113"/>
      <c r="H31" s="45"/>
      <c r="I31" s="40"/>
      <c r="J31" s="40"/>
    </row>
    <row r="32" spans="2:10" s="5" customFormat="1" ht="125.15" customHeight="1">
      <c r="B32" s="43"/>
      <c r="C32" s="43"/>
      <c r="D32" s="113"/>
      <c r="E32" s="44"/>
      <c r="F32" s="39"/>
      <c r="G32" s="113"/>
      <c r="H32" s="45"/>
      <c r="I32" s="40"/>
      <c r="J32" s="40"/>
    </row>
    <row r="33" spans="2:10" s="5" customFormat="1" ht="125.15" customHeight="1">
      <c r="B33" s="43"/>
      <c r="C33" s="43"/>
      <c r="D33" s="113"/>
      <c r="E33" s="44"/>
      <c r="F33" s="39"/>
      <c r="G33" s="113"/>
      <c r="H33" s="45"/>
      <c r="I33" s="40"/>
      <c r="J33" s="40"/>
    </row>
    <row r="34" spans="2:10" s="5" customFormat="1" ht="125.15" customHeight="1">
      <c r="B34" s="43"/>
      <c r="C34" s="43"/>
      <c r="D34" s="113"/>
      <c r="E34" s="44"/>
      <c r="F34" s="39"/>
      <c r="G34" s="113"/>
      <c r="H34" s="45"/>
      <c r="I34" s="40"/>
      <c r="J34" s="40"/>
    </row>
    <row r="35" spans="2:10" s="5" customFormat="1" ht="125.15" customHeight="1">
      <c r="B35" s="43"/>
      <c r="C35" s="43"/>
      <c r="D35" s="113"/>
      <c r="E35" s="44"/>
      <c r="F35" s="39"/>
      <c r="G35" s="113"/>
      <c r="H35" s="45"/>
      <c r="I35" s="40"/>
      <c r="J35" s="40"/>
    </row>
    <row r="36" spans="2:10" s="5" customFormat="1" ht="125.15" customHeight="1">
      <c r="B36" s="43"/>
      <c r="C36" s="43"/>
      <c r="D36" s="113"/>
      <c r="E36" s="44"/>
      <c r="F36" s="39"/>
      <c r="G36" s="113"/>
      <c r="H36" s="45"/>
      <c r="I36" s="40"/>
      <c r="J36" s="40"/>
    </row>
    <row r="37" spans="2:10" s="5" customFormat="1" ht="125.15" customHeight="1">
      <c r="B37" s="43"/>
      <c r="C37" s="43"/>
      <c r="D37" s="113"/>
      <c r="E37" s="44"/>
      <c r="F37" s="39"/>
      <c r="G37" s="113"/>
      <c r="H37" s="45"/>
      <c r="I37" s="40"/>
      <c r="J37" s="40"/>
    </row>
    <row r="38" spans="2:10" s="5" customFormat="1" ht="125.15" customHeight="1">
      <c r="B38" s="43"/>
      <c r="C38" s="43"/>
      <c r="D38" s="113"/>
      <c r="E38" s="44"/>
      <c r="F38" s="39"/>
      <c r="G38" s="113"/>
      <c r="H38" s="45"/>
      <c r="I38" s="40"/>
      <c r="J38" s="40"/>
    </row>
    <row r="39" spans="2:10" s="5" customFormat="1" ht="125.15" customHeight="1">
      <c r="B39" s="43"/>
      <c r="C39" s="43"/>
      <c r="D39" s="113"/>
      <c r="E39" s="44"/>
      <c r="F39" s="39"/>
      <c r="G39" s="113"/>
      <c r="H39" s="45"/>
      <c r="I39" s="40"/>
      <c r="J39" s="40"/>
    </row>
    <row r="40" spans="2:10" s="5" customFormat="1" ht="125.15" customHeight="1">
      <c r="B40" s="43"/>
      <c r="C40" s="43"/>
      <c r="D40" s="113"/>
      <c r="E40" s="44"/>
      <c r="F40" s="39"/>
      <c r="G40" s="113"/>
      <c r="H40" s="45"/>
      <c r="I40" s="40"/>
      <c r="J40" s="40"/>
    </row>
    <row r="41" spans="2:10" s="5" customFormat="1" ht="125.15" customHeight="1">
      <c r="B41" s="43"/>
      <c r="C41" s="43"/>
      <c r="D41" s="113"/>
      <c r="E41" s="44"/>
      <c r="F41" s="39"/>
      <c r="G41" s="113"/>
      <c r="H41" s="45"/>
      <c r="I41" s="40"/>
      <c r="J41" s="40"/>
    </row>
    <row r="42" spans="2:10" s="5" customFormat="1" ht="125.15" customHeight="1">
      <c r="B42" s="43"/>
      <c r="C42" s="43"/>
      <c r="D42" s="113"/>
      <c r="E42" s="44"/>
      <c r="F42" s="39"/>
      <c r="G42" s="113"/>
      <c r="H42" s="45"/>
      <c r="I42" s="40"/>
      <c r="J42" s="40"/>
    </row>
    <row r="43" spans="2:10" s="5" customFormat="1" ht="125.15" customHeight="1">
      <c r="B43" s="43"/>
      <c r="C43" s="43"/>
      <c r="D43" s="113"/>
      <c r="E43" s="44"/>
      <c r="F43" s="39"/>
      <c r="G43" s="113"/>
      <c r="H43" s="45"/>
      <c r="I43" s="40"/>
      <c r="J43" s="40"/>
    </row>
    <row r="44" spans="2:10" s="5" customFormat="1" ht="125.15" customHeight="1">
      <c r="B44" s="43"/>
      <c r="C44" s="43"/>
      <c r="D44" s="113"/>
      <c r="E44" s="44"/>
      <c r="F44" s="39"/>
      <c r="G44" s="113"/>
      <c r="H44" s="45"/>
      <c r="I44" s="40"/>
      <c r="J44" s="40"/>
    </row>
    <row r="45" spans="2:10" s="5" customFormat="1" ht="125.15" customHeight="1">
      <c r="B45" s="43"/>
      <c r="C45" s="43"/>
      <c r="D45" s="113"/>
      <c r="E45" s="44"/>
      <c r="F45" s="39"/>
      <c r="G45" s="113"/>
      <c r="H45" s="45"/>
      <c r="I45" s="40"/>
      <c r="J45" s="40"/>
    </row>
    <row r="46" spans="2:10" s="5" customFormat="1" ht="125.15" customHeight="1">
      <c r="B46" s="43"/>
      <c r="C46" s="43"/>
      <c r="D46" s="113"/>
      <c r="E46" s="44"/>
      <c r="F46" s="39"/>
      <c r="G46" s="113"/>
      <c r="H46" s="45"/>
      <c r="I46" s="40"/>
      <c r="J46" s="40"/>
    </row>
    <row r="47" spans="2:10" s="5" customFormat="1" ht="125.15" customHeight="1">
      <c r="B47" s="43"/>
      <c r="C47" s="43"/>
      <c r="D47" s="113"/>
      <c r="E47" s="44"/>
      <c r="F47" s="39"/>
      <c r="G47" s="113"/>
      <c r="H47" s="45"/>
      <c r="I47" s="40"/>
      <c r="J47" s="40"/>
    </row>
    <row r="48" spans="2:10" s="5" customFormat="1">
      <c r="D48" s="41"/>
      <c r="E48" s="41"/>
    </row>
  </sheetData>
  <sheetProtection algorithmName="SHA-512" hashValue="JYMDyFXtnOlT9wexRgNgZvqsDOeQi5ahBbiIE0XRe43um3ED5vZNZl8ubQQDIQMmKqT4ixmv5Kg1xucJQJGjxw==" saltValue="YRAL1aK1OYXk7JTxV/7oRg==" spinCount="100000" sheet="1" selectLockedCells="1"/>
  <mergeCells count="2">
    <mergeCell ref="B4:H4"/>
    <mergeCell ref="C9:E9"/>
  </mergeCells>
  <dataValidations count="2">
    <dataValidation type="date" allowBlank="1" showInputMessage="1" showErrorMessage="1" errorTitle="Planning" error="Merci de saisir la date au bon format : JJ/MM/AA" sqref="I13:J47" xr:uid="{172B897C-218A-423E-9F22-D6AA9C9F7A04}">
      <formula1>45444</formula1>
      <formula2>47635</formula2>
    </dataValidation>
    <dataValidation type="list" allowBlank="1" showInputMessage="1" showErrorMessage="1" sqref="G13:G14" xr:uid="{409DBAA6-18D4-4C4B-ABF0-B9348E969424}">
      <formula1>"Etudes, Travaux de process,Travaux de bâtiments"</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867FFEE-45C9-4885-B92E-ADE20481A092}">
          <x14:formula1>
            <xm:f>Listes!$E$2:$E$4</xm:f>
          </x14:formula1>
          <xm:sqref>G15:G47</xm:sqref>
        </x14:dataValidation>
        <x14:dataValidation type="list" allowBlank="1" showInputMessage="1" showErrorMessage="1" xr:uid="{5830CFAB-CCA8-410F-BFAB-07151EAB38D9}">
          <x14:formula1>
            <xm:f>Listes!$B$2:$B$14</xm:f>
          </x14:formula1>
          <xm:sqref>D15:D47</xm:sqref>
        </x14:dataValidation>
        <x14:dataValidation type="list" allowBlank="1" showInputMessage="1" showErrorMessage="1" xr:uid="{1FF71908-4562-4B04-A9FA-EF7544720DA4}">
          <x14:formula1>
            <xm:f>Listes!$A$2:$A$4</xm:f>
          </x14:formula1>
          <xm:sqref>C8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3F88F-434A-4B8E-8257-CF11310CF31A}">
  <sheetPr codeName="Feuil4"/>
  <dimension ref="B2:M47"/>
  <sheetViews>
    <sheetView zoomScale="42" zoomScaleNormal="50" workbookViewId="0">
      <selection activeCell="C6" sqref="C6:D6"/>
    </sheetView>
  </sheetViews>
  <sheetFormatPr baseColWidth="10" defaultColWidth="10.81640625" defaultRowHeight="15" customHeight="1"/>
  <cols>
    <col min="1" max="1" width="4.7265625" style="1" customWidth="1"/>
    <col min="2" max="2" width="47.453125" style="1" customWidth="1"/>
    <col min="3" max="4" width="15.54296875" style="1" customWidth="1"/>
    <col min="5" max="5" width="24.54296875" style="1" customWidth="1"/>
    <col min="6" max="6" width="0.81640625" style="1" customWidth="1"/>
    <col min="7" max="7" width="15.54296875" style="1" customWidth="1"/>
    <col min="8" max="8" width="1.1796875" style="1" customWidth="1"/>
    <col min="9" max="10" width="15.54296875" style="1" customWidth="1"/>
    <col min="11" max="11" width="1.453125" style="2" customWidth="1"/>
    <col min="12" max="12" width="24.54296875" style="1" customWidth="1"/>
    <col min="13" max="13" width="28" style="1" customWidth="1"/>
    <col min="14" max="16384" width="10.81640625" style="1"/>
  </cols>
  <sheetData>
    <row r="2" spans="2:13" s="48" customFormat="1" ht="33" customHeight="1">
      <c r="B2" s="152" t="s">
        <v>91</v>
      </c>
      <c r="C2" s="152"/>
      <c r="D2" s="152"/>
      <c r="E2" s="152"/>
      <c r="F2" s="152"/>
      <c r="G2" s="152"/>
      <c r="H2" s="152"/>
      <c r="I2" s="152"/>
      <c r="J2" s="152"/>
      <c r="K2" s="152"/>
      <c r="L2" s="152"/>
      <c r="M2" s="152"/>
    </row>
    <row r="3" spans="2:13" s="5" customFormat="1" ht="14.5">
      <c r="K3" s="19"/>
    </row>
    <row r="4" spans="2:13" s="49" customFormat="1" ht="21">
      <c r="B4" s="161" t="s">
        <v>34</v>
      </c>
      <c r="C4" s="161"/>
      <c r="D4" s="161"/>
      <c r="E4" s="161"/>
      <c r="F4" s="161"/>
      <c r="G4" s="161"/>
      <c r="H4" s="161"/>
      <c r="I4" s="161"/>
      <c r="J4" s="161"/>
      <c r="K4" s="161"/>
      <c r="L4" s="161"/>
    </row>
    <row r="5" spans="2:13" s="5" customFormat="1" ht="14.5">
      <c r="K5" s="19"/>
    </row>
    <row r="6" spans="2:13" s="5" customFormat="1" ht="25" customHeight="1">
      <c r="B6" s="25" t="s">
        <v>35</v>
      </c>
      <c r="C6" s="162"/>
      <c r="D6" s="162"/>
      <c r="K6" s="19"/>
    </row>
    <row r="7" spans="2:13" s="5" customFormat="1" ht="25" customHeight="1">
      <c r="B7" s="25" t="s">
        <v>36</v>
      </c>
      <c r="C7" s="162"/>
      <c r="D7" s="162"/>
      <c r="K7" s="19"/>
    </row>
    <row r="8" spans="2:13" s="5" customFormat="1" ht="14.5">
      <c r="K8" s="19"/>
    </row>
    <row r="9" spans="2:13" s="5" customFormat="1" ht="27.65" customHeight="1">
      <c r="C9" s="21" t="s">
        <v>37</v>
      </c>
      <c r="D9" s="21" t="s">
        <v>38</v>
      </c>
      <c r="K9" s="19"/>
    </row>
    <row r="10" spans="2:13" s="5" customFormat="1" ht="27.65" customHeight="1">
      <c r="B10" s="25" t="s">
        <v>97</v>
      </c>
      <c r="C10" s="26"/>
      <c r="D10" s="27"/>
      <c r="K10" s="19"/>
    </row>
    <row r="11" spans="2:13" s="5" customFormat="1" ht="25" customHeight="1">
      <c r="B11" s="25" t="s">
        <v>39</v>
      </c>
      <c r="C11" s="26"/>
      <c r="D11" s="27"/>
      <c r="K11" s="19"/>
    </row>
    <row r="12" spans="2:13" s="5" customFormat="1" ht="25" customHeight="1">
      <c r="B12" s="25" t="s">
        <v>40</v>
      </c>
      <c r="C12" s="26"/>
      <c r="D12" s="27"/>
      <c r="K12" s="19"/>
    </row>
    <row r="13" spans="2:13" s="5" customFormat="1" ht="25" customHeight="1">
      <c r="B13" s="25" t="s">
        <v>41</v>
      </c>
      <c r="C13" s="26"/>
      <c r="D13" s="27"/>
      <c r="K13" s="19"/>
    </row>
    <row r="14" spans="2:13" s="5" customFormat="1" ht="14.5">
      <c r="K14" s="19"/>
    </row>
    <row r="15" spans="2:13" s="5" customFormat="1" ht="14.5">
      <c r="K15" s="19"/>
    </row>
    <row r="16" spans="2:13" s="49" customFormat="1" ht="21">
      <c r="B16" s="161" t="s">
        <v>42</v>
      </c>
      <c r="C16" s="161"/>
      <c r="D16" s="161"/>
      <c r="E16" s="161"/>
      <c r="F16" s="161"/>
      <c r="G16" s="161"/>
      <c r="H16" s="161"/>
      <c r="I16" s="161"/>
      <c r="J16" s="161"/>
      <c r="K16" s="161"/>
      <c r="L16" s="161"/>
    </row>
    <row r="17" spans="2:12" s="5" customFormat="1" ht="14.5">
      <c r="K17" s="19"/>
    </row>
    <row r="18" spans="2:12" s="5" customFormat="1" ht="27.65" customHeight="1">
      <c r="B18" s="20"/>
      <c r="C18" s="21" t="s">
        <v>37</v>
      </c>
      <c r="D18" s="21" t="s">
        <v>38</v>
      </c>
      <c r="E18" s="22"/>
      <c r="F18" s="22"/>
      <c r="K18" s="19"/>
    </row>
    <row r="19" spans="2:12" s="5" customFormat="1" ht="45" customHeight="1">
      <c r="B19" s="25" t="s">
        <v>43</v>
      </c>
      <c r="C19" s="26"/>
      <c r="D19" s="26"/>
      <c r="E19" s="20"/>
      <c r="F19" s="20"/>
      <c r="K19" s="19"/>
    </row>
    <row r="20" spans="2:12" s="5" customFormat="1" ht="45" customHeight="1">
      <c r="B20" s="25" t="s">
        <v>44</v>
      </c>
      <c r="C20" s="26"/>
      <c r="D20" s="26"/>
      <c r="E20" s="20"/>
      <c r="F20" s="20"/>
      <c r="K20" s="19"/>
    </row>
    <row r="21" spans="2:12" s="5" customFormat="1" ht="45" customHeight="1">
      <c r="B21" s="25" t="s">
        <v>45</v>
      </c>
      <c r="C21" s="26"/>
      <c r="D21" s="26"/>
      <c r="E21" s="20"/>
      <c r="F21" s="20"/>
      <c r="J21" s="5" t="s">
        <v>148</v>
      </c>
      <c r="K21" s="19"/>
    </row>
    <row r="22" spans="2:12" s="5" customFormat="1" ht="45" customHeight="1">
      <c r="B22" s="25" t="s">
        <v>46</v>
      </c>
      <c r="C22" s="26"/>
      <c r="D22" s="26"/>
      <c r="E22" s="20"/>
      <c r="F22" s="20"/>
      <c r="K22" s="19"/>
    </row>
    <row r="23" spans="2:12" s="5" customFormat="1" ht="14.5">
      <c r="K23" s="19"/>
    </row>
    <row r="24" spans="2:12" s="5" customFormat="1" ht="14.5">
      <c r="K24" s="19"/>
    </row>
    <row r="25" spans="2:12" s="49" customFormat="1" ht="21">
      <c r="B25" s="161" t="s">
        <v>47</v>
      </c>
      <c r="C25" s="161"/>
      <c r="D25" s="161"/>
      <c r="E25" s="161"/>
      <c r="F25" s="161"/>
      <c r="G25" s="161"/>
      <c r="H25" s="161"/>
      <c r="I25" s="161"/>
      <c r="J25" s="161"/>
      <c r="K25" s="161"/>
      <c r="L25" s="161"/>
    </row>
    <row r="26" spans="2:12" s="5" customFormat="1" ht="14.5">
      <c r="K26" s="19"/>
    </row>
    <row r="27" spans="2:12" s="5" customFormat="1" ht="27.65" customHeight="1">
      <c r="B27" s="163" t="s">
        <v>146</v>
      </c>
      <c r="C27" s="163"/>
      <c r="D27" s="163"/>
      <c r="E27" s="163"/>
      <c r="F27" s="163"/>
      <c r="K27" s="19"/>
    </row>
    <row r="28" spans="2:12" s="5" customFormat="1" ht="14.5" customHeight="1">
      <c r="B28" s="163"/>
      <c r="C28" s="163"/>
      <c r="D28" s="163"/>
      <c r="E28" s="163"/>
      <c r="F28" s="163"/>
      <c r="K28" s="19"/>
    </row>
    <row r="29" spans="2:12" s="5" customFormat="1" thickBot="1">
      <c r="K29" s="19"/>
    </row>
    <row r="30" spans="2:12" s="5" customFormat="1" ht="47.15" customHeight="1" thickBot="1">
      <c r="B30" s="153" t="s">
        <v>48</v>
      </c>
      <c r="C30" s="155" t="s">
        <v>49</v>
      </c>
      <c r="D30" s="156"/>
      <c r="E30" s="159" t="s">
        <v>95</v>
      </c>
      <c r="G30" s="157" t="s">
        <v>50</v>
      </c>
      <c r="H30" s="23"/>
      <c r="I30" s="155" t="s">
        <v>51</v>
      </c>
      <c r="J30" s="156"/>
    </row>
    <row r="31" spans="2:12" s="5" customFormat="1" ht="32" customHeight="1" thickTop="1">
      <c r="B31" s="154"/>
      <c r="C31" s="29" t="s">
        <v>37</v>
      </c>
      <c r="D31" s="24" t="s">
        <v>38</v>
      </c>
      <c r="E31" s="160"/>
      <c r="G31" s="158"/>
      <c r="H31" s="74"/>
      <c r="I31" s="29" t="s">
        <v>37</v>
      </c>
      <c r="J31" s="30" t="s">
        <v>38</v>
      </c>
    </row>
    <row r="32" spans="2:12" s="5" customFormat="1" ht="18.5">
      <c r="B32" s="28" t="s">
        <v>52</v>
      </c>
      <c r="C32" s="31"/>
      <c r="D32" s="31"/>
      <c r="E32" s="70">
        <v>0.92</v>
      </c>
      <c r="G32" s="31"/>
      <c r="H32" s="73"/>
      <c r="I32" s="31"/>
      <c r="J32" s="72">
        <v>0.98</v>
      </c>
    </row>
    <row r="33" spans="2:11" s="5" customFormat="1" ht="18.5">
      <c r="B33" s="28" t="s">
        <v>53</v>
      </c>
      <c r="C33" s="31"/>
      <c r="D33" s="31"/>
      <c r="E33" s="72">
        <v>0.84</v>
      </c>
      <c r="G33" s="31"/>
      <c r="H33" s="73"/>
      <c r="I33" s="31"/>
      <c r="J33" s="72">
        <v>0.9</v>
      </c>
    </row>
    <row r="34" spans="2:11" s="5" customFormat="1" ht="18.5">
      <c r="B34" s="28" t="s">
        <v>54</v>
      </c>
      <c r="C34" s="31"/>
      <c r="D34" s="31"/>
      <c r="E34" s="72">
        <v>0.9</v>
      </c>
      <c r="G34" s="31"/>
      <c r="H34" s="73"/>
      <c r="I34" s="31"/>
      <c r="J34" s="72">
        <v>0.9</v>
      </c>
    </row>
    <row r="35" spans="2:11" s="5" customFormat="1" ht="18.5">
      <c r="B35" s="28" t="s">
        <v>55</v>
      </c>
      <c r="C35" s="31"/>
      <c r="D35" s="31"/>
      <c r="E35" s="72">
        <v>0.9</v>
      </c>
      <c r="G35" s="31"/>
      <c r="H35" s="73"/>
      <c r="I35" s="31"/>
      <c r="J35" s="72">
        <v>0.95</v>
      </c>
    </row>
    <row r="36" spans="2:11" s="5" customFormat="1" ht="18.5">
      <c r="B36" s="28" t="s">
        <v>56</v>
      </c>
      <c r="C36" s="31"/>
      <c r="D36" s="31"/>
      <c r="E36" s="72">
        <v>0.9</v>
      </c>
      <c r="G36" s="31"/>
      <c r="H36" s="73"/>
      <c r="I36" s="31"/>
      <c r="J36" s="72">
        <v>0.97499999999999998</v>
      </c>
    </row>
    <row r="37" spans="2:11" s="5" customFormat="1" ht="18.5">
      <c r="B37" s="28" t="s">
        <v>57</v>
      </c>
      <c r="C37" s="31"/>
      <c r="D37" s="31"/>
      <c r="E37" s="72">
        <v>0.93</v>
      </c>
      <c r="G37" s="31"/>
      <c r="H37" s="73"/>
      <c r="I37" s="31"/>
      <c r="J37" s="72">
        <v>0.95</v>
      </c>
    </row>
    <row r="38" spans="2:11" s="5" customFormat="1" ht="18.5">
      <c r="B38" s="28" t="s">
        <v>58</v>
      </c>
      <c r="C38" s="31"/>
      <c r="D38" s="31"/>
      <c r="E38" s="72">
        <v>0.9</v>
      </c>
      <c r="G38" s="31"/>
      <c r="H38" s="73"/>
      <c r="I38" s="31"/>
      <c r="J38" s="72">
        <v>0.95</v>
      </c>
    </row>
    <row r="39" spans="2:11" s="5" customFormat="1" ht="18.5">
      <c r="B39" s="28" t="s">
        <v>59</v>
      </c>
      <c r="C39" s="31"/>
      <c r="D39" s="31"/>
      <c r="E39" s="72">
        <v>0.92</v>
      </c>
      <c r="G39" s="31"/>
      <c r="H39" s="73"/>
      <c r="I39" s="31"/>
      <c r="J39" s="72">
        <v>0.97</v>
      </c>
    </row>
    <row r="40" spans="2:11" s="5" customFormat="1" ht="18.5">
      <c r="B40" s="28" t="s">
        <v>60</v>
      </c>
      <c r="C40" s="31"/>
      <c r="D40" s="31"/>
      <c r="E40" s="72">
        <v>0.95</v>
      </c>
      <c r="G40" s="31"/>
      <c r="H40" s="73"/>
      <c r="I40" s="31"/>
      <c r="J40" s="72">
        <v>0.88</v>
      </c>
    </row>
    <row r="41" spans="2:11" s="5" customFormat="1" ht="18.5">
      <c r="B41" s="28" t="s">
        <v>61</v>
      </c>
      <c r="C41" s="31"/>
      <c r="D41" s="31"/>
      <c r="E41" s="72">
        <v>0.87</v>
      </c>
      <c r="G41" s="31"/>
      <c r="H41" s="73"/>
      <c r="I41" s="31"/>
      <c r="J41" s="72">
        <v>0.6</v>
      </c>
    </row>
    <row r="42" spans="2:11" s="5" customFormat="1" ht="18.5">
      <c r="B42" s="28" t="s">
        <v>62</v>
      </c>
      <c r="C42" s="31"/>
      <c r="D42" s="31"/>
      <c r="E42" s="72">
        <v>0.75</v>
      </c>
      <c r="G42" s="31"/>
      <c r="H42" s="73"/>
      <c r="I42" s="31"/>
      <c r="J42" s="72">
        <v>0.4</v>
      </c>
    </row>
    <row r="43" spans="2:11" s="5" customFormat="1" ht="18.5">
      <c r="B43" s="28" t="s">
        <v>63</v>
      </c>
      <c r="C43" s="31"/>
      <c r="D43" s="31"/>
      <c r="E43" s="71" t="s">
        <v>94</v>
      </c>
      <c r="G43" s="31"/>
      <c r="H43" s="73"/>
      <c r="I43" s="31"/>
      <c r="J43" s="72"/>
    </row>
    <row r="44" spans="2:11" s="5" customFormat="1" ht="14.5">
      <c r="K44" s="19"/>
    </row>
    <row r="45" spans="2:11" s="5" customFormat="1" ht="14.5">
      <c r="K45" s="19"/>
    </row>
    <row r="46" spans="2:11" s="5" customFormat="1" ht="14.5">
      <c r="K46" s="19"/>
    </row>
    <row r="47" spans="2:11" s="5" customFormat="1" ht="14.5">
      <c r="K47" s="19"/>
    </row>
  </sheetData>
  <sheetProtection algorithmName="SHA-512" hashValue="fIuAefY6zZn2kD9o/xMISqcgXFfA7pTDA7k8oC+1Uc8uZta/X4iGrX1GEiSCR12sLTtWti4L5dbVCpKXfXm3JQ==" saltValue="aWzhnBz8R/EoGI0xEn9xJg==" spinCount="100000" sheet="1" selectLockedCells="1"/>
  <mergeCells count="12">
    <mergeCell ref="B2:M2"/>
    <mergeCell ref="B30:B31"/>
    <mergeCell ref="C30:D30"/>
    <mergeCell ref="G30:G31"/>
    <mergeCell ref="I30:J30"/>
    <mergeCell ref="E30:E31"/>
    <mergeCell ref="B4:L4"/>
    <mergeCell ref="C6:D6"/>
    <mergeCell ref="C7:D7"/>
    <mergeCell ref="B16:L16"/>
    <mergeCell ref="B25:L25"/>
    <mergeCell ref="B27:F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F2155-3A5D-4303-9884-6A40B39A4D5E}">
  <dimension ref="B4:K34"/>
  <sheetViews>
    <sheetView zoomScale="47" workbookViewId="0">
      <selection activeCell="D5" sqref="D5"/>
    </sheetView>
  </sheetViews>
  <sheetFormatPr baseColWidth="10" defaultColWidth="8.7265625" defaultRowHeight="14.5"/>
  <cols>
    <col min="1" max="1" width="8.7265625" style="1"/>
    <col min="2" max="2" width="38.81640625" style="1" customWidth="1"/>
    <col min="3" max="3" width="22" style="1" customWidth="1"/>
    <col min="4" max="5" width="19.36328125" style="1" customWidth="1"/>
    <col min="6" max="6" width="27.81640625" style="1" customWidth="1"/>
    <col min="7" max="7" width="31.54296875" style="1" customWidth="1"/>
    <col min="8" max="8" width="18" style="1" customWidth="1"/>
    <col min="9" max="10" width="37.36328125" style="1" customWidth="1"/>
    <col min="11" max="11" width="31.08984375" style="1" customWidth="1"/>
    <col min="12" max="16384" width="8.7265625" style="1"/>
  </cols>
  <sheetData>
    <row r="4" spans="2:11" ht="15" thickBot="1"/>
    <row r="5" spans="2:11" ht="15" thickBot="1">
      <c r="C5" s="76" t="s">
        <v>17</v>
      </c>
      <c r="D5" s="86">
        <f>SUM(D9:D34)</f>
        <v>0</v>
      </c>
      <c r="E5" s="89"/>
    </row>
    <row r="7" spans="2:11" s="77" customFormat="1" ht="47.5" customHeight="1">
      <c r="B7" s="88" t="s">
        <v>98</v>
      </c>
      <c r="C7" s="88" t="s">
        <v>99</v>
      </c>
      <c r="D7" s="88" t="s">
        <v>103</v>
      </c>
      <c r="E7" s="88" t="s">
        <v>144</v>
      </c>
      <c r="F7" s="88" t="s">
        <v>100</v>
      </c>
      <c r="G7" s="88" t="s">
        <v>122</v>
      </c>
      <c r="H7" s="88" t="s">
        <v>101</v>
      </c>
      <c r="I7" s="88" t="s">
        <v>102</v>
      </c>
      <c r="J7" s="88" t="s">
        <v>121</v>
      </c>
      <c r="K7" s="88" t="s">
        <v>104</v>
      </c>
    </row>
    <row r="8" spans="2:11">
      <c r="B8" s="82" t="s">
        <v>124</v>
      </c>
      <c r="C8" s="80" t="s">
        <v>120</v>
      </c>
      <c r="D8" s="81">
        <v>135000</v>
      </c>
      <c r="E8" s="81" t="s">
        <v>125</v>
      </c>
      <c r="F8" s="82">
        <v>48425</v>
      </c>
      <c r="G8" s="82">
        <v>48425</v>
      </c>
      <c r="H8" s="82" t="s">
        <v>147</v>
      </c>
      <c r="I8" s="87" t="s">
        <v>123</v>
      </c>
      <c r="J8" s="82">
        <v>48425</v>
      </c>
      <c r="K8" s="82"/>
    </row>
    <row r="9" spans="2:11">
      <c r="B9" s="118"/>
      <c r="C9" s="118"/>
      <c r="D9" s="119"/>
      <c r="E9" s="120"/>
      <c r="F9" s="121"/>
      <c r="G9" s="121"/>
      <c r="H9" s="117"/>
      <c r="I9" s="122"/>
      <c r="J9" s="121"/>
      <c r="K9" s="117"/>
    </row>
    <row r="10" spans="2:11">
      <c r="B10" s="118"/>
      <c r="C10" s="118"/>
      <c r="D10" s="119"/>
      <c r="E10" s="120"/>
      <c r="F10" s="121"/>
      <c r="G10" s="121"/>
      <c r="H10" s="117"/>
      <c r="I10" s="123"/>
      <c r="J10" s="121"/>
      <c r="K10" s="117"/>
    </row>
    <row r="11" spans="2:11">
      <c r="B11" s="118"/>
      <c r="C11" s="118"/>
      <c r="D11" s="119"/>
      <c r="E11" s="120"/>
      <c r="F11" s="121"/>
      <c r="G11" s="121"/>
      <c r="H11" s="117"/>
      <c r="I11" s="123"/>
      <c r="J11" s="121"/>
      <c r="K11" s="117"/>
    </row>
    <row r="12" spans="2:11">
      <c r="B12" s="118"/>
      <c r="C12" s="118"/>
      <c r="D12" s="119"/>
      <c r="E12" s="120"/>
      <c r="F12" s="121"/>
      <c r="G12" s="121"/>
      <c r="H12" s="117"/>
      <c r="I12" s="123"/>
      <c r="J12" s="121"/>
      <c r="K12" s="117"/>
    </row>
    <row r="13" spans="2:11">
      <c r="B13" s="118"/>
      <c r="C13" s="118"/>
      <c r="D13" s="119"/>
      <c r="E13" s="120"/>
      <c r="F13" s="121"/>
      <c r="G13" s="121"/>
      <c r="H13" s="117"/>
      <c r="I13" s="123"/>
      <c r="J13" s="121"/>
      <c r="K13" s="117"/>
    </row>
    <row r="14" spans="2:11">
      <c r="B14" s="118"/>
      <c r="C14" s="118"/>
      <c r="D14" s="119"/>
      <c r="E14" s="120"/>
      <c r="F14" s="121"/>
      <c r="G14" s="121"/>
      <c r="H14" s="117"/>
      <c r="I14" s="123"/>
      <c r="J14" s="121"/>
      <c r="K14" s="117"/>
    </row>
    <row r="15" spans="2:11">
      <c r="B15" s="118"/>
      <c r="C15" s="118"/>
      <c r="D15" s="119"/>
      <c r="E15" s="120"/>
      <c r="F15" s="121"/>
      <c r="G15" s="121"/>
      <c r="H15" s="117"/>
      <c r="I15" s="123"/>
      <c r="J15" s="121"/>
      <c r="K15" s="117"/>
    </row>
    <row r="16" spans="2:11">
      <c r="B16" s="118"/>
      <c r="C16" s="118"/>
      <c r="D16" s="119"/>
      <c r="E16" s="120"/>
      <c r="F16" s="121"/>
      <c r="G16" s="121"/>
      <c r="H16" s="117"/>
      <c r="I16" s="123"/>
      <c r="J16" s="121"/>
      <c r="K16" s="117"/>
    </row>
    <row r="17" spans="2:11">
      <c r="B17" s="118"/>
      <c r="C17" s="118"/>
      <c r="D17" s="119"/>
      <c r="E17" s="120"/>
      <c r="F17" s="121"/>
      <c r="G17" s="121"/>
      <c r="H17" s="117"/>
      <c r="I17" s="123"/>
      <c r="J17" s="121"/>
      <c r="K17" s="117"/>
    </row>
    <row r="18" spans="2:11">
      <c r="B18" s="118"/>
      <c r="C18" s="118"/>
      <c r="D18" s="119"/>
      <c r="E18" s="120"/>
      <c r="F18" s="121"/>
      <c r="G18" s="121"/>
      <c r="H18" s="117"/>
      <c r="I18" s="123"/>
      <c r="J18" s="121"/>
      <c r="K18" s="117"/>
    </row>
    <row r="19" spans="2:11">
      <c r="B19" s="118"/>
      <c r="C19" s="118"/>
      <c r="D19" s="119"/>
      <c r="E19" s="120"/>
      <c r="F19" s="121"/>
      <c r="G19" s="121"/>
      <c r="H19" s="117"/>
      <c r="I19" s="123"/>
      <c r="J19" s="121"/>
      <c r="K19" s="117"/>
    </row>
    <row r="20" spans="2:11">
      <c r="B20" s="118"/>
      <c r="C20" s="118"/>
      <c r="D20" s="119"/>
      <c r="E20" s="120"/>
      <c r="F20" s="121"/>
      <c r="G20" s="121"/>
      <c r="H20" s="117"/>
      <c r="I20" s="123"/>
      <c r="J20" s="121"/>
      <c r="K20" s="117"/>
    </row>
    <row r="21" spans="2:11">
      <c r="B21" s="118"/>
      <c r="C21" s="118"/>
      <c r="D21" s="119"/>
      <c r="E21" s="120"/>
      <c r="F21" s="121"/>
      <c r="G21" s="121"/>
      <c r="H21" s="117"/>
      <c r="I21" s="123"/>
      <c r="J21" s="121"/>
      <c r="K21" s="117"/>
    </row>
    <row r="22" spans="2:11">
      <c r="B22" s="118"/>
      <c r="C22" s="118"/>
      <c r="D22" s="119"/>
      <c r="E22" s="120"/>
      <c r="F22" s="121"/>
      <c r="G22" s="121"/>
      <c r="H22" s="117"/>
      <c r="I22" s="123"/>
      <c r="J22" s="121"/>
      <c r="K22" s="117"/>
    </row>
    <row r="23" spans="2:11">
      <c r="B23" s="118"/>
      <c r="C23" s="118"/>
      <c r="D23" s="119"/>
      <c r="E23" s="120"/>
      <c r="F23" s="121"/>
      <c r="G23" s="121"/>
      <c r="H23" s="117"/>
      <c r="I23" s="123"/>
      <c r="J23" s="121"/>
      <c r="K23" s="117"/>
    </row>
    <row r="24" spans="2:11">
      <c r="B24" s="118"/>
      <c r="C24" s="118"/>
      <c r="D24" s="119"/>
      <c r="E24" s="120"/>
      <c r="F24" s="121"/>
      <c r="G24" s="121"/>
      <c r="H24" s="117"/>
      <c r="I24" s="123"/>
      <c r="J24" s="121"/>
      <c r="K24" s="117"/>
    </row>
    <row r="25" spans="2:11">
      <c r="B25" s="118"/>
      <c r="C25" s="118"/>
      <c r="D25" s="119"/>
      <c r="E25" s="120"/>
      <c r="F25" s="121"/>
      <c r="G25" s="121"/>
      <c r="H25" s="117"/>
      <c r="I25" s="123"/>
      <c r="J25" s="121"/>
      <c r="K25" s="117"/>
    </row>
    <row r="26" spans="2:11">
      <c r="B26" s="118"/>
      <c r="C26" s="118"/>
      <c r="D26" s="119"/>
      <c r="E26" s="120"/>
      <c r="F26" s="121"/>
      <c r="G26" s="121"/>
      <c r="H26" s="117"/>
      <c r="I26" s="123"/>
      <c r="J26" s="121"/>
      <c r="K26" s="117"/>
    </row>
    <row r="27" spans="2:11">
      <c r="B27" s="118"/>
      <c r="C27" s="118"/>
      <c r="D27" s="119"/>
      <c r="E27" s="120"/>
      <c r="F27" s="121"/>
      <c r="G27" s="121"/>
      <c r="H27" s="117"/>
      <c r="I27" s="123"/>
      <c r="J27" s="121"/>
      <c r="K27" s="117"/>
    </row>
    <row r="28" spans="2:11">
      <c r="B28" s="118"/>
      <c r="C28" s="118"/>
      <c r="D28" s="119"/>
      <c r="E28" s="120"/>
      <c r="F28" s="121"/>
      <c r="G28" s="121"/>
      <c r="H28" s="117"/>
      <c r="I28" s="123"/>
      <c r="J28" s="121"/>
      <c r="K28" s="117"/>
    </row>
    <row r="29" spans="2:11">
      <c r="B29" s="118"/>
      <c r="C29" s="118"/>
      <c r="D29" s="119"/>
      <c r="E29" s="120"/>
      <c r="F29" s="121"/>
      <c r="G29" s="121"/>
      <c r="H29" s="117"/>
      <c r="I29" s="123"/>
      <c r="J29" s="121"/>
      <c r="K29" s="117"/>
    </row>
    <row r="30" spans="2:11">
      <c r="B30" s="118"/>
      <c r="C30" s="118"/>
      <c r="D30" s="119"/>
      <c r="E30" s="120"/>
      <c r="F30" s="121"/>
      <c r="G30" s="121"/>
      <c r="H30" s="117"/>
      <c r="I30" s="123"/>
      <c r="J30" s="121"/>
      <c r="K30" s="117"/>
    </row>
    <row r="31" spans="2:11">
      <c r="B31" s="118"/>
      <c r="C31" s="118"/>
      <c r="D31" s="119"/>
      <c r="E31" s="120"/>
      <c r="F31" s="121"/>
      <c r="G31" s="121"/>
      <c r="H31" s="117"/>
      <c r="I31" s="123"/>
      <c r="J31" s="121"/>
      <c r="K31" s="117"/>
    </row>
    <row r="32" spans="2:11">
      <c r="B32" s="118"/>
      <c r="C32" s="118"/>
      <c r="D32" s="119"/>
      <c r="E32" s="120"/>
      <c r="F32" s="121"/>
      <c r="G32" s="121"/>
      <c r="H32" s="117"/>
      <c r="I32" s="123"/>
      <c r="J32" s="121"/>
      <c r="K32" s="117"/>
    </row>
    <row r="33" spans="2:11">
      <c r="B33" s="118"/>
      <c r="C33" s="118"/>
      <c r="D33" s="119"/>
      <c r="E33" s="120"/>
      <c r="F33" s="121"/>
      <c r="G33" s="121"/>
      <c r="H33" s="117"/>
      <c r="I33" s="123"/>
      <c r="J33" s="121"/>
      <c r="K33" s="117"/>
    </row>
    <row r="34" spans="2:11">
      <c r="B34" s="118"/>
      <c r="C34" s="118"/>
      <c r="D34" s="119"/>
      <c r="E34" s="120"/>
      <c r="F34" s="121"/>
      <c r="G34" s="121"/>
      <c r="H34" s="117"/>
      <c r="I34" s="123"/>
      <c r="J34" s="121"/>
      <c r="K34" s="117"/>
    </row>
  </sheetData>
  <sheetProtection algorithmName="SHA-512" hashValue="njnxDTo5ussFaLx9miD35AbmiF2uNy+8PZ5OKsMMMX3LuP2BghQg3gCn77wS97ZVyMqGxjiN7InPtu2R24lJCg==" saltValue="2c34K4gIJWxUZ95ERKb1nA==" spinCount="100000" sheet="1" objects="1" scenarios="1"/>
  <protectedRanges>
    <protectedRange sqref="B8:K34" name="Plage2"/>
  </protectedRanges>
  <dataValidations count="3">
    <dataValidation type="list" allowBlank="1" showInputMessage="1" showErrorMessage="1" sqref="H8:H34" xr:uid="{0AFFD8A8-17C4-4FF8-9D9A-F24469F9999A}">
      <formula1>"OUI,NON"</formula1>
    </dataValidation>
    <dataValidation type="list" allowBlank="1" showInputMessage="1" showErrorMessage="1" sqref="K9:K34" xr:uid="{057BDDB8-DB2F-4AE1-8AEF-094B04F54C38}">
      <formula1>"Délibération,Courrier d'intention,Extrait du contrat CDT-CL"</formula1>
    </dataValidation>
    <dataValidation type="date" showInputMessage="1" showErrorMessage="1" error="Merci de mettre la date suivant la bonne forme jj/mm/aaaa" sqref="F9:F34 G9:G34 J9:J34" xr:uid="{A51EDDDD-00DC-4802-B51A-23F9E4109EBF}">
      <formula1>36872</formula1>
      <formula2>402114</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8697D99E-5A57-46C3-9CEB-99CE0BED66CE}">
          <x14:formula1>
            <xm:f>Simulateur!$A$24:$A$26</xm:f>
          </x14:formula1>
          <xm:sqref>E8:E34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B843F-7FD3-4EF0-AE86-DA4625E314C2}">
  <dimension ref="A3:H62"/>
  <sheetViews>
    <sheetView topLeftCell="A28" zoomScale="56" zoomScaleNormal="100" workbookViewId="0">
      <selection activeCell="H27" sqref="H27"/>
    </sheetView>
  </sheetViews>
  <sheetFormatPr baseColWidth="10" defaultColWidth="11.453125" defaultRowHeight="14.5"/>
  <cols>
    <col min="1" max="1" width="47.54296875" style="1" bestFit="1" customWidth="1"/>
    <col min="2" max="2" width="20.81640625" style="1" customWidth="1"/>
    <col min="3" max="3" width="19" style="1" customWidth="1"/>
    <col min="4" max="4" width="26.54296875" style="1" customWidth="1"/>
    <col min="5" max="5" width="28.7265625" style="1" customWidth="1"/>
    <col min="6" max="6" width="26.90625" style="1" customWidth="1"/>
    <col min="7" max="7" width="24.81640625" style="1" customWidth="1"/>
    <col min="8" max="8" width="24.1796875" style="1" customWidth="1"/>
    <col min="9" max="16384" width="11.453125" style="1"/>
  </cols>
  <sheetData>
    <row r="3" spans="1:3" ht="21">
      <c r="A3" s="106" t="s">
        <v>108</v>
      </c>
      <c r="B3" s="107">
        <f>MIN(B13,B17,H27)</f>
        <v>0</v>
      </c>
    </row>
    <row r="5" spans="1:3">
      <c r="A5" s="75" t="s">
        <v>8</v>
      </c>
    </row>
    <row r="6" spans="1:3">
      <c r="A6" s="92" t="s">
        <v>106</v>
      </c>
    </row>
    <row r="7" spans="1:3">
      <c r="A7" s="105" t="s">
        <v>135</v>
      </c>
    </row>
    <row r="10" spans="1:3">
      <c r="A10" s="91" t="s">
        <v>105</v>
      </c>
      <c r="B10" s="117"/>
    </row>
    <row r="12" spans="1:3">
      <c r="A12" s="94" t="s">
        <v>127</v>
      </c>
    </row>
    <row r="13" spans="1:3">
      <c r="A13" s="91" t="s">
        <v>107</v>
      </c>
      <c r="B13" s="79">
        <v>1000000</v>
      </c>
    </row>
    <row r="15" spans="1:3" ht="27.75" customHeight="1">
      <c r="A15" s="94" t="s">
        <v>128</v>
      </c>
    </row>
    <row r="16" spans="1:3">
      <c r="A16" s="91" t="s">
        <v>109</v>
      </c>
      <c r="B16" s="126"/>
      <c r="C16" s="100" t="s">
        <v>130</v>
      </c>
    </row>
    <row r="17" spans="1:8">
      <c r="A17" s="91" t="s">
        <v>126</v>
      </c>
      <c r="B17" s="93">
        <f>80%*B16</f>
        <v>0</v>
      </c>
    </row>
    <row r="20" spans="1:8">
      <c r="A20" s="94" t="s">
        <v>129</v>
      </c>
    </row>
    <row r="21" spans="1:8">
      <c r="A21" s="91" t="s">
        <v>110</v>
      </c>
      <c r="B21" s="97">
        <v>46753</v>
      </c>
    </row>
    <row r="22" spans="1:8">
      <c r="A22" s="78"/>
      <c r="B22" s="99" t="s">
        <v>111</v>
      </c>
      <c r="C22" s="99" t="s">
        <v>112</v>
      </c>
    </row>
    <row r="23" spans="1:8">
      <c r="A23" s="90" t="s">
        <v>105</v>
      </c>
      <c r="B23" s="98" t="s">
        <v>113</v>
      </c>
      <c r="C23" s="98" t="s">
        <v>114</v>
      </c>
    </row>
    <row r="24" spans="1:8">
      <c r="A24" s="101" t="s">
        <v>125</v>
      </c>
      <c r="B24" s="102">
        <v>0.66</v>
      </c>
      <c r="C24" s="102">
        <v>0.44</v>
      </c>
    </row>
    <row r="25" spans="1:8">
      <c r="A25" s="101" t="s">
        <v>142</v>
      </c>
      <c r="B25" s="102">
        <v>0.32</v>
      </c>
      <c r="C25" s="102">
        <v>0.21</v>
      </c>
    </row>
    <row r="26" spans="1:8">
      <c r="A26" s="101" t="s">
        <v>143</v>
      </c>
      <c r="B26" s="102">
        <v>0.5</v>
      </c>
      <c r="C26" s="102">
        <v>0.33</v>
      </c>
    </row>
    <row r="27" spans="1:8" ht="29">
      <c r="G27" s="103" t="s">
        <v>133</v>
      </c>
      <c r="H27" s="116">
        <f>SUM(H30:H62)</f>
        <v>0</v>
      </c>
    </row>
    <row r="28" spans="1:8" ht="52.5" customHeight="1">
      <c r="A28" s="104" t="s">
        <v>145</v>
      </c>
      <c r="B28" s="104" t="s">
        <v>115</v>
      </c>
      <c r="C28" s="104" t="s">
        <v>116</v>
      </c>
      <c r="D28" s="104" t="s">
        <v>144</v>
      </c>
      <c r="E28" s="104" t="s">
        <v>117</v>
      </c>
      <c r="F28" s="104" t="s">
        <v>118</v>
      </c>
      <c r="G28" s="104" t="s">
        <v>131</v>
      </c>
      <c r="H28" s="104" t="s">
        <v>132</v>
      </c>
    </row>
    <row r="29" spans="1:8">
      <c r="A29" s="80" t="s">
        <v>119</v>
      </c>
      <c r="B29" s="80" t="s">
        <v>120</v>
      </c>
      <c r="C29" s="81">
        <v>350000</v>
      </c>
      <c r="D29" s="80" t="s">
        <v>125</v>
      </c>
      <c r="E29" s="82">
        <v>48425</v>
      </c>
      <c r="F29" s="83">
        <f t="shared" ref="F29:F62" si="0">IF(A29="","",MIN(7,(E29-$B$21)/365))</f>
        <v>4.580821917808219</v>
      </c>
      <c r="G29" s="84">
        <f>IF(A29="","",ROUNDUP(C29*F29,0))</f>
        <v>1603288</v>
      </c>
      <c r="H29" s="85" t="str">
        <f t="shared" ref="H29:H62" si="1">IFERROR(IF($B$10=$B$23,_xlfn.XLOOKUP(D29,$A$24:$A$26,$B$24:$B$26)*G29,IF($B$10=$C$23,_xlfn.XLOOKUP(D29,$A$24:$A$26,$C$24:$C$26)*G29,"-")),"")</f>
        <v>-</v>
      </c>
    </row>
    <row r="30" spans="1:8">
      <c r="A30" s="124"/>
      <c r="B30" s="124"/>
      <c r="C30" s="125"/>
      <c r="D30" s="117"/>
      <c r="E30" s="121"/>
      <c r="F30" s="128" t="str">
        <f t="shared" si="0"/>
        <v/>
      </c>
      <c r="G30" s="95" t="str">
        <f t="shared" ref="G30:G62" si="2">IF(A30="","",ROUNDUP(C30*F30,0))</f>
        <v/>
      </c>
      <c r="H30" s="115" t="str">
        <f t="shared" si="1"/>
        <v>-</v>
      </c>
    </row>
    <row r="31" spans="1:8">
      <c r="A31" s="118"/>
      <c r="B31" s="118"/>
      <c r="C31" s="119"/>
      <c r="D31" s="117"/>
      <c r="E31" s="127"/>
      <c r="F31" s="128" t="str">
        <f t="shared" si="0"/>
        <v/>
      </c>
      <c r="G31" s="95" t="str">
        <f t="shared" si="2"/>
        <v/>
      </c>
      <c r="H31" s="115" t="str">
        <f t="shared" si="1"/>
        <v>-</v>
      </c>
    </row>
    <row r="32" spans="1:8">
      <c r="A32" s="118"/>
      <c r="B32" s="118"/>
      <c r="C32" s="119"/>
      <c r="D32" s="117"/>
      <c r="E32" s="121"/>
      <c r="F32" s="128" t="str">
        <f t="shared" si="0"/>
        <v/>
      </c>
      <c r="G32" s="95" t="str">
        <f t="shared" si="2"/>
        <v/>
      </c>
      <c r="H32" s="115" t="str">
        <f t="shared" si="1"/>
        <v>-</v>
      </c>
    </row>
    <row r="33" spans="1:8">
      <c r="A33" s="118"/>
      <c r="B33" s="118"/>
      <c r="C33" s="119"/>
      <c r="D33" s="117"/>
      <c r="E33" s="118"/>
      <c r="F33" s="128" t="str">
        <f t="shared" si="0"/>
        <v/>
      </c>
      <c r="G33" s="95" t="str">
        <f t="shared" si="2"/>
        <v/>
      </c>
      <c r="H33" s="96" t="str">
        <f t="shared" si="1"/>
        <v>-</v>
      </c>
    </row>
    <row r="34" spans="1:8">
      <c r="A34" s="118"/>
      <c r="B34" s="118"/>
      <c r="C34" s="119"/>
      <c r="D34" s="117"/>
      <c r="E34" s="118"/>
      <c r="F34" s="128" t="str">
        <f t="shared" si="0"/>
        <v/>
      </c>
      <c r="G34" s="95" t="str">
        <f t="shared" si="2"/>
        <v/>
      </c>
      <c r="H34" s="96" t="str">
        <f t="shared" si="1"/>
        <v>-</v>
      </c>
    </row>
    <row r="35" spans="1:8">
      <c r="A35" s="118"/>
      <c r="B35" s="118"/>
      <c r="C35" s="119"/>
      <c r="D35" s="117"/>
      <c r="E35" s="118"/>
      <c r="F35" s="128" t="str">
        <f t="shared" si="0"/>
        <v/>
      </c>
      <c r="G35" s="95" t="str">
        <f t="shared" si="2"/>
        <v/>
      </c>
      <c r="H35" s="96" t="str">
        <f t="shared" si="1"/>
        <v>-</v>
      </c>
    </row>
    <row r="36" spans="1:8">
      <c r="A36" s="118"/>
      <c r="B36" s="118"/>
      <c r="C36" s="119"/>
      <c r="D36" s="117"/>
      <c r="E36" s="118"/>
      <c r="F36" s="128" t="str">
        <f t="shared" si="0"/>
        <v/>
      </c>
      <c r="G36" s="95" t="str">
        <f t="shared" si="2"/>
        <v/>
      </c>
      <c r="H36" s="96" t="str">
        <f t="shared" si="1"/>
        <v>-</v>
      </c>
    </row>
    <row r="37" spans="1:8">
      <c r="A37" s="118"/>
      <c r="B37" s="118"/>
      <c r="C37" s="119"/>
      <c r="D37" s="117"/>
      <c r="E37" s="118"/>
      <c r="F37" s="128" t="str">
        <f t="shared" si="0"/>
        <v/>
      </c>
      <c r="G37" s="95" t="str">
        <f t="shared" si="2"/>
        <v/>
      </c>
      <c r="H37" s="96" t="str">
        <f t="shared" si="1"/>
        <v>-</v>
      </c>
    </row>
    <row r="38" spans="1:8">
      <c r="A38" s="118"/>
      <c r="B38" s="118"/>
      <c r="C38" s="119"/>
      <c r="D38" s="117"/>
      <c r="E38" s="118"/>
      <c r="F38" s="128" t="str">
        <f t="shared" si="0"/>
        <v/>
      </c>
      <c r="G38" s="95" t="str">
        <f t="shared" si="2"/>
        <v/>
      </c>
      <c r="H38" s="96" t="str">
        <f t="shared" si="1"/>
        <v>-</v>
      </c>
    </row>
    <row r="39" spans="1:8">
      <c r="A39" s="118"/>
      <c r="B39" s="118"/>
      <c r="C39" s="119"/>
      <c r="D39" s="117"/>
      <c r="E39" s="118"/>
      <c r="F39" s="128" t="str">
        <f t="shared" si="0"/>
        <v/>
      </c>
      <c r="G39" s="95" t="str">
        <f t="shared" si="2"/>
        <v/>
      </c>
      <c r="H39" s="96" t="str">
        <f t="shared" si="1"/>
        <v>-</v>
      </c>
    </row>
    <row r="40" spans="1:8">
      <c r="A40" s="118"/>
      <c r="B40" s="118"/>
      <c r="C40" s="119"/>
      <c r="D40" s="117"/>
      <c r="E40" s="118"/>
      <c r="F40" s="128" t="str">
        <f t="shared" si="0"/>
        <v/>
      </c>
      <c r="G40" s="95" t="str">
        <f t="shared" si="2"/>
        <v/>
      </c>
      <c r="H40" s="96" t="str">
        <f t="shared" si="1"/>
        <v>-</v>
      </c>
    </row>
    <row r="41" spans="1:8">
      <c r="A41" s="118"/>
      <c r="B41" s="118"/>
      <c r="C41" s="119"/>
      <c r="D41" s="117"/>
      <c r="E41" s="118"/>
      <c r="F41" s="128" t="str">
        <f t="shared" si="0"/>
        <v/>
      </c>
      <c r="G41" s="95" t="str">
        <f t="shared" si="2"/>
        <v/>
      </c>
      <c r="H41" s="96" t="str">
        <f t="shared" si="1"/>
        <v>-</v>
      </c>
    </row>
    <row r="42" spans="1:8">
      <c r="A42" s="118"/>
      <c r="B42" s="118"/>
      <c r="C42" s="119"/>
      <c r="D42" s="117"/>
      <c r="E42" s="118"/>
      <c r="F42" s="128" t="str">
        <f t="shared" si="0"/>
        <v/>
      </c>
      <c r="G42" s="95" t="str">
        <f t="shared" si="2"/>
        <v/>
      </c>
      <c r="H42" s="96" t="str">
        <f t="shared" si="1"/>
        <v>-</v>
      </c>
    </row>
    <row r="43" spans="1:8">
      <c r="A43" s="118"/>
      <c r="B43" s="118"/>
      <c r="C43" s="119"/>
      <c r="D43" s="117"/>
      <c r="E43" s="118"/>
      <c r="F43" s="128" t="str">
        <f t="shared" si="0"/>
        <v/>
      </c>
      <c r="G43" s="95" t="str">
        <f t="shared" si="2"/>
        <v/>
      </c>
      <c r="H43" s="96" t="str">
        <f t="shared" si="1"/>
        <v>-</v>
      </c>
    </row>
    <row r="44" spans="1:8">
      <c r="A44" s="118"/>
      <c r="B44" s="118"/>
      <c r="C44" s="119"/>
      <c r="D44" s="117"/>
      <c r="E44" s="118"/>
      <c r="F44" s="128" t="str">
        <f t="shared" si="0"/>
        <v/>
      </c>
      <c r="G44" s="95" t="str">
        <f t="shared" si="2"/>
        <v/>
      </c>
      <c r="H44" s="96" t="str">
        <f t="shared" si="1"/>
        <v>-</v>
      </c>
    </row>
    <row r="45" spans="1:8">
      <c r="A45" s="118"/>
      <c r="B45" s="118"/>
      <c r="C45" s="119"/>
      <c r="D45" s="117"/>
      <c r="E45" s="118"/>
      <c r="F45" s="128" t="str">
        <f t="shared" si="0"/>
        <v/>
      </c>
      <c r="G45" s="95" t="str">
        <f t="shared" si="2"/>
        <v/>
      </c>
      <c r="H45" s="96" t="str">
        <f t="shared" si="1"/>
        <v>-</v>
      </c>
    </row>
    <row r="46" spans="1:8">
      <c r="A46" s="118"/>
      <c r="B46" s="118"/>
      <c r="C46" s="119"/>
      <c r="D46" s="117"/>
      <c r="E46" s="118"/>
      <c r="F46" s="128" t="str">
        <f t="shared" si="0"/>
        <v/>
      </c>
      <c r="G46" s="95" t="str">
        <f t="shared" si="2"/>
        <v/>
      </c>
      <c r="H46" s="96" t="str">
        <f t="shared" si="1"/>
        <v>-</v>
      </c>
    </row>
    <row r="47" spans="1:8">
      <c r="A47" s="118"/>
      <c r="B47" s="118"/>
      <c r="C47" s="119"/>
      <c r="D47" s="117"/>
      <c r="E47" s="118"/>
      <c r="F47" s="128" t="str">
        <f t="shared" si="0"/>
        <v/>
      </c>
      <c r="G47" s="95" t="str">
        <f t="shared" si="2"/>
        <v/>
      </c>
      <c r="H47" s="96" t="str">
        <f t="shared" si="1"/>
        <v>-</v>
      </c>
    </row>
    <row r="48" spans="1:8">
      <c r="A48" s="118"/>
      <c r="B48" s="118"/>
      <c r="C48" s="119"/>
      <c r="D48" s="117"/>
      <c r="E48" s="118"/>
      <c r="F48" s="128" t="str">
        <f t="shared" si="0"/>
        <v/>
      </c>
      <c r="G48" s="95" t="str">
        <f t="shared" si="2"/>
        <v/>
      </c>
      <c r="H48" s="96" t="str">
        <f t="shared" si="1"/>
        <v>-</v>
      </c>
    </row>
    <row r="49" spans="1:8">
      <c r="A49" s="118"/>
      <c r="B49" s="118"/>
      <c r="C49" s="119"/>
      <c r="D49" s="117"/>
      <c r="E49" s="118"/>
      <c r="F49" s="128" t="str">
        <f t="shared" si="0"/>
        <v/>
      </c>
      <c r="G49" s="95" t="str">
        <f t="shared" si="2"/>
        <v/>
      </c>
      <c r="H49" s="96" t="str">
        <f t="shared" si="1"/>
        <v>-</v>
      </c>
    </row>
    <row r="50" spans="1:8">
      <c r="A50" s="118"/>
      <c r="B50" s="118"/>
      <c r="C50" s="119"/>
      <c r="D50" s="117"/>
      <c r="E50" s="118"/>
      <c r="F50" s="128" t="str">
        <f t="shared" si="0"/>
        <v/>
      </c>
      <c r="G50" s="95" t="str">
        <f t="shared" si="2"/>
        <v/>
      </c>
      <c r="H50" s="96" t="str">
        <f t="shared" si="1"/>
        <v>-</v>
      </c>
    </row>
    <row r="51" spans="1:8">
      <c r="A51" s="118"/>
      <c r="B51" s="118"/>
      <c r="C51" s="119"/>
      <c r="D51" s="117"/>
      <c r="E51" s="118"/>
      <c r="F51" s="128" t="str">
        <f t="shared" si="0"/>
        <v/>
      </c>
      <c r="G51" s="95" t="str">
        <f t="shared" si="2"/>
        <v/>
      </c>
      <c r="H51" s="96" t="str">
        <f t="shared" si="1"/>
        <v>-</v>
      </c>
    </row>
    <row r="52" spans="1:8">
      <c r="A52" s="118"/>
      <c r="B52" s="118"/>
      <c r="C52" s="119"/>
      <c r="D52" s="117"/>
      <c r="E52" s="118"/>
      <c r="F52" s="128" t="str">
        <f t="shared" si="0"/>
        <v/>
      </c>
      <c r="G52" s="95" t="str">
        <f t="shared" si="2"/>
        <v/>
      </c>
      <c r="H52" s="96" t="str">
        <f t="shared" si="1"/>
        <v>-</v>
      </c>
    </row>
    <row r="53" spans="1:8">
      <c r="A53" s="118"/>
      <c r="B53" s="118"/>
      <c r="C53" s="119"/>
      <c r="D53" s="117"/>
      <c r="E53" s="118"/>
      <c r="F53" s="128" t="str">
        <f t="shared" si="0"/>
        <v/>
      </c>
      <c r="G53" s="95" t="str">
        <f t="shared" si="2"/>
        <v/>
      </c>
      <c r="H53" s="96" t="str">
        <f t="shared" si="1"/>
        <v>-</v>
      </c>
    </row>
    <row r="54" spans="1:8">
      <c r="A54" s="118"/>
      <c r="B54" s="118"/>
      <c r="C54" s="119"/>
      <c r="D54" s="117"/>
      <c r="E54" s="118"/>
      <c r="F54" s="128" t="str">
        <f t="shared" si="0"/>
        <v/>
      </c>
      <c r="G54" s="95" t="str">
        <f t="shared" si="2"/>
        <v/>
      </c>
      <c r="H54" s="96" t="str">
        <f t="shared" si="1"/>
        <v>-</v>
      </c>
    </row>
    <row r="55" spans="1:8">
      <c r="A55" s="118"/>
      <c r="B55" s="118"/>
      <c r="C55" s="119"/>
      <c r="D55" s="117"/>
      <c r="E55" s="118"/>
      <c r="F55" s="128" t="str">
        <f t="shared" si="0"/>
        <v/>
      </c>
      <c r="G55" s="95" t="str">
        <f t="shared" si="2"/>
        <v/>
      </c>
      <c r="H55" s="96" t="str">
        <f t="shared" si="1"/>
        <v>-</v>
      </c>
    </row>
    <row r="56" spans="1:8">
      <c r="A56" s="118"/>
      <c r="B56" s="118"/>
      <c r="C56" s="119"/>
      <c r="D56" s="117"/>
      <c r="E56" s="118"/>
      <c r="F56" s="128" t="str">
        <f t="shared" si="0"/>
        <v/>
      </c>
      <c r="G56" s="95" t="str">
        <f t="shared" si="2"/>
        <v/>
      </c>
      <c r="H56" s="96" t="str">
        <f t="shared" si="1"/>
        <v>-</v>
      </c>
    </row>
    <row r="57" spans="1:8">
      <c r="A57" s="118"/>
      <c r="B57" s="118"/>
      <c r="C57" s="119"/>
      <c r="D57" s="117"/>
      <c r="E57" s="118"/>
      <c r="F57" s="128" t="str">
        <f t="shared" si="0"/>
        <v/>
      </c>
      <c r="G57" s="95" t="str">
        <f t="shared" si="2"/>
        <v/>
      </c>
      <c r="H57" s="96" t="str">
        <f t="shared" si="1"/>
        <v>-</v>
      </c>
    </row>
    <row r="58" spans="1:8">
      <c r="A58" s="118"/>
      <c r="B58" s="118"/>
      <c r="C58" s="119"/>
      <c r="D58" s="117"/>
      <c r="E58" s="118"/>
      <c r="F58" s="128" t="str">
        <f t="shared" si="0"/>
        <v/>
      </c>
      <c r="G58" s="95" t="str">
        <f t="shared" si="2"/>
        <v/>
      </c>
      <c r="H58" s="96" t="str">
        <f t="shared" si="1"/>
        <v>-</v>
      </c>
    </row>
    <row r="59" spans="1:8">
      <c r="A59" s="118"/>
      <c r="B59" s="118"/>
      <c r="C59" s="119"/>
      <c r="D59" s="117"/>
      <c r="E59" s="118"/>
      <c r="F59" s="128" t="str">
        <f t="shared" si="0"/>
        <v/>
      </c>
      <c r="G59" s="95" t="str">
        <f t="shared" si="2"/>
        <v/>
      </c>
      <c r="H59" s="96" t="str">
        <f t="shared" si="1"/>
        <v>-</v>
      </c>
    </row>
    <row r="60" spans="1:8">
      <c r="A60" s="118"/>
      <c r="B60" s="118"/>
      <c r="C60" s="119"/>
      <c r="D60" s="117"/>
      <c r="E60" s="118"/>
      <c r="F60" s="128" t="str">
        <f t="shared" si="0"/>
        <v/>
      </c>
      <c r="G60" s="95" t="str">
        <f t="shared" si="2"/>
        <v/>
      </c>
      <c r="H60" s="96" t="str">
        <f t="shared" si="1"/>
        <v>-</v>
      </c>
    </row>
    <row r="61" spans="1:8">
      <c r="A61" s="118"/>
      <c r="B61" s="118"/>
      <c r="C61" s="119"/>
      <c r="D61" s="117"/>
      <c r="E61" s="118"/>
      <c r="F61" s="128" t="str">
        <f t="shared" si="0"/>
        <v/>
      </c>
      <c r="G61" s="95" t="str">
        <f t="shared" si="2"/>
        <v/>
      </c>
      <c r="H61" s="96" t="str">
        <f t="shared" si="1"/>
        <v>-</v>
      </c>
    </row>
    <row r="62" spans="1:8">
      <c r="A62" s="118"/>
      <c r="B62" s="118"/>
      <c r="C62" s="119"/>
      <c r="D62" s="117"/>
      <c r="E62" s="118"/>
      <c r="F62" s="128" t="str">
        <f t="shared" si="0"/>
        <v/>
      </c>
      <c r="G62" s="95" t="str">
        <f t="shared" si="2"/>
        <v/>
      </c>
      <c r="H62" s="96" t="str">
        <f t="shared" si="1"/>
        <v>-</v>
      </c>
    </row>
  </sheetData>
  <sheetProtection algorithmName="SHA-512" hashValue="KBs++5gPD95VItGUsR9V2/c2ZliIGXFsmXyW/a1TS02ZnaKOYUmu9+EPNuMO29MNWk6CYFuxeSq02UVsG3xWdQ==" saltValue="eK8eozn2mSaXi1LXbj8AVg==" spinCount="100000" sheet="1" objects="1" scenarios="1"/>
  <dataValidations count="4">
    <dataValidation type="whole" operator="equal" allowBlank="1" showInputMessage="1" showErrorMessage="1" sqref="B13" xr:uid="{418B0CA8-3A82-4334-B45F-D412CDF38E46}">
      <formula1>1000000</formula1>
    </dataValidation>
    <dataValidation type="list" allowBlank="1" showInputMessage="1" showErrorMessage="1" sqref="B10" xr:uid="{2D85B2D3-B049-4A53-9737-8C7EA81A4CD8}">
      <formula1>$B$23:$C$23</formula1>
    </dataValidation>
    <dataValidation type="list" allowBlank="1" showInputMessage="1" showErrorMessage="1" sqref="D29:D62" xr:uid="{0FFC6101-701D-4EF6-9EA4-057664D0063C}">
      <formula1>$A$24:$A$26</formula1>
    </dataValidation>
    <dataValidation type="date" allowBlank="1" showInputMessage="1" showErrorMessage="1" error="Merci de mettre la date en suivant la bonne forme jj/mm/aaaa" sqref="E30:E62" xr:uid="{67929F30-ED14-498A-8D52-F9A851C8912B}">
      <formula1>36872</formula1>
      <formula2>402114</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96D4A-BC7E-4C22-AA76-C03C1F91ECAB}">
  <sheetPr codeName="Feuil5">
    <tabColor rgb="FFFFC000"/>
  </sheetPr>
  <dimension ref="A1:G14"/>
  <sheetViews>
    <sheetView zoomScale="70" zoomScaleNormal="70" workbookViewId="0">
      <selection activeCell="D14" sqref="D14"/>
    </sheetView>
  </sheetViews>
  <sheetFormatPr baseColWidth="10" defaultColWidth="11.453125" defaultRowHeight="14.5"/>
  <cols>
    <col min="1" max="1" width="46.453125" bestFit="1" customWidth="1"/>
    <col min="2" max="2" width="22.81640625" bestFit="1" customWidth="1"/>
    <col min="3" max="3" width="20.26953125" bestFit="1" customWidth="1"/>
    <col min="4" max="4" width="31.453125" bestFit="1" customWidth="1"/>
    <col min="5" max="5" width="30" customWidth="1"/>
    <col min="6" max="6" width="28.453125" bestFit="1" customWidth="1"/>
    <col min="7" max="7" width="26.453125" customWidth="1"/>
  </cols>
  <sheetData>
    <row r="1" spans="1:7">
      <c r="A1" s="3" t="s">
        <v>15</v>
      </c>
      <c r="B1" s="3" t="s">
        <v>64</v>
      </c>
      <c r="C1" s="3" t="s">
        <v>65</v>
      </c>
      <c r="D1" s="3" t="s">
        <v>66</v>
      </c>
      <c r="E1" s="3" t="s">
        <v>67</v>
      </c>
      <c r="F1" s="3" t="s">
        <v>68</v>
      </c>
      <c r="G1" s="3" t="s">
        <v>69</v>
      </c>
    </row>
    <row r="2" spans="1:7">
      <c r="A2" t="s">
        <v>70</v>
      </c>
      <c r="B2" t="s">
        <v>52</v>
      </c>
      <c r="D2" t="s">
        <v>71</v>
      </c>
      <c r="E2" t="s">
        <v>33</v>
      </c>
      <c r="F2" t="s">
        <v>33</v>
      </c>
      <c r="G2" t="s">
        <v>72</v>
      </c>
    </row>
    <row r="3" spans="1:7">
      <c r="A3" t="s">
        <v>73</v>
      </c>
      <c r="B3" t="s">
        <v>74</v>
      </c>
      <c r="D3" t="s">
        <v>75</v>
      </c>
      <c r="E3" t="s">
        <v>31</v>
      </c>
      <c r="F3" t="s">
        <v>31</v>
      </c>
      <c r="G3" t="s">
        <v>76</v>
      </c>
    </row>
    <row r="4" spans="1:7">
      <c r="A4" t="s">
        <v>77</v>
      </c>
      <c r="B4" t="s">
        <v>78</v>
      </c>
      <c r="D4" t="s">
        <v>79</v>
      </c>
      <c r="E4" t="s">
        <v>80</v>
      </c>
      <c r="G4" t="s">
        <v>81</v>
      </c>
    </row>
    <row r="5" spans="1:7">
      <c r="B5" t="s">
        <v>28</v>
      </c>
    </row>
    <row r="6" spans="1:7">
      <c r="B6" t="s">
        <v>56</v>
      </c>
    </row>
    <row r="7" spans="1:7">
      <c r="B7" t="s">
        <v>57</v>
      </c>
    </row>
    <row r="8" spans="1:7">
      <c r="B8" t="s">
        <v>58</v>
      </c>
    </row>
    <row r="9" spans="1:7">
      <c r="B9" t="s">
        <v>59</v>
      </c>
    </row>
    <row r="10" spans="1:7">
      <c r="B10" t="s">
        <v>82</v>
      </c>
    </row>
    <row r="11" spans="1:7">
      <c r="B11" t="s">
        <v>83</v>
      </c>
    </row>
    <row r="12" spans="1:7">
      <c r="B12" t="s">
        <v>84</v>
      </c>
    </row>
    <row r="13" spans="1:7">
      <c r="B13" t="s">
        <v>21</v>
      </c>
    </row>
    <row r="14" spans="1:7">
      <c r="B14"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8e944f260d80e7f3cf91c2e172c2bbb1">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5398d2f13d9dce9af1708976980b57b3"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a40af6b1-a2af-400a-9185-eaf9f6963b3b}"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1221dee-5606-43d8-9b03-0e1c61c53ea5" xsi:nil="true"/>
    <lcf76f155ced4ddcb4097134ff3c332f xmlns="c30b790a-164a-4a27-80e7-afb1cf9940e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494192-68A3-4549-A8BB-543EF8A793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BF8E0A-A633-4532-A1E5-7BFC6DF79A9C}">
  <ds:schemaRefs>
    <ds:schemaRef ds:uri="http://schemas.microsoft.com/sharepoint/v3/contenttype/forms"/>
  </ds:schemaRefs>
</ds:datastoreItem>
</file>

<file path=customXml/itemProps3.xml><?xml version="1.0" encoding="utf-8"?>
<ds:datastoreItem xmlns:ds="http://schemas.openxmlformats.org/officeDocument/2006/customXml" ds:itemID="{73FD07BA-0A5D-4EB4-B55C-E7043C5338A8}">
  <ds:schemaRefs>
    <ds:schemaRef ds:uri="http://purl.org/dc/terms/"/>
    <ds:schemaRef ds:uri="c30b790a-164a-4a27-80e7-afb1cf9940e1"/>
    <ds:schemaRef ds:uri="http://schemas.microsoft.com/office/2006/metadata/properties"/>
    <ds:schemaRef ds:uri="http://purl.org/dc/elements/1.1/"/>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81221dee-5606-43d8-9b03-0e1c61c53e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Page de garde</vt:lpstr>
      <vt:lpstr>Catégorie 1</vt:lpstr>
      <vt:lpstr>Catégorie 1_Indicateurs</vt:lpstr>
      <vt:lpstr>Liste-collectivités</vt:lpstr>
      <vt:lpstr>Simulateur</vt:lpstr>
      <vt:lpstr>Listes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MARQUEBIELLE Adeline</dc:creator>
  <cp:keywords/>
  <dc:description/>
  <cp:lastModifiedBy>GHIMAJI Ilef</cp:lastModifiedBy>
  <cp:revision/>
  <dcterms:created xsi:type="dcterms:W3CDTF">2025-04-18T12:01:20Z</dcterms:created>
  <dcterms:modified xsi:type="dcterms:W3CDTF">2026-06-13T11:51:48Z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MediaServiceImageTags">
    <vt:lpwstr/>
  </property>
</Properties>
</file>